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E967E4A-3B2D-42BD-BEF3-E49B449F04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DDLPRIC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4" i="4"/>
  <c r="D7" i="5"/>
  <c r="D11" i="4"/>
  <c r="A22" i="5"/>
  <c r="D4" i="3"/>
  <c r="D36" i="3"/>
  <c r="D49" i="3"/>
  <c r="D4" i="4"/>
  <c r="D12" i="5"/>
  <c r="A25" i="5"/>
  <c r="D6" i="4"/>
  <c r="D9" i="3"/>
  <c r="D6" i="5"/>
  <c r="D5" i="3"/>
  <c r="D7" i="3"/>
  <c r="D8" i="4"/>
  <c r="D10" i="3"/>
  <c r="D10" i="5"/>
  <c r="D8" i="3"/>
  <c r="D11" i="5"/>
  <c r="D27" i="3"/>
  <c r="D10" i="4"/>
  <c r="D9" i="4"/>
  <c r="D53" i="3"/>
  <c r="D8" i="5"/>
  <c r="D5" i="4"/>
  <c r="A13" i="2"/>
  <c r="D6" i="3"/>
  <c r="D7" i="4"/>
  <c r="D23" i="3"/>
  <c r="D9" i="5"/>
  <c r="D11" i="3"/>
  <c r="D31" i="3"/>
  <c r="A18" i="4"/>
  <c r="A14" i="3"/>
  <c r="A16" i="5"/>
  <c r="D44" i="3"/>
  <c r="D41" i="3"/>
  <c r="D13" i="5"/>
  <c r="B21" i="5" l="1"/>
  <c r="B19" i="5"/>
  <c r="B18" i="5"/>
  <c r="D18" i="5" s="1"/>
  <c r="E18" i="5" s="1"/>
  <c r="D19" i="5" l="1"/>
  <c r="B24" i="5"/>
  <c r="D21" i="5"/>
  <c r="E19" i="5" s="1"/>
  <c r="E21" i="5" s="1"/>
  <c r="B15" i="5"/>
  <c r="C13" i="5"/>
  <c r="C12" i="5"/>
  <c r="C11" i="5"/>
  <c r="C10" i="5"/>
  <c r="C9" i="5"/>
  <c r="C8" i="5"/>
  <c r="C7" i="5"/>
  <c r="C6" i="5"/>
  <c r="C15" i="5" l="1"/>
  <c r="B13" i="4"/>
  <c r="B17" i="4" s="1"/>
  <c r="B19" i="4" s="1"/>
  <c r="C11" i="4"/>
  <c r="C10" i="4"/>
  <c r="C9" i="4"/>
  <c r="C8" i="4"/>
  <c r="C7" i="4"/>
  <c r="C4" i="4"/>
  <c r="C5" i="4"/>
  <c r="C6" i="4"/>
  <c r="C13" i="4" l="1"/>
  <c r="C53" i="3"/>
  <c r="A51" i="3"/>
  <c r="C49" i="3"/>
  <c r="A46" i="3"/>
  <c r="C44" i="3"/>
  <c r="A43" i="3"/>
  <c r="C41" i="3"/>
  <c r="A38" i="3"/>
  <c r="C36" i="3"/>
  <c r="A33" i="3"/>
  <c r="A29" i="3"/>
  <c r="A25" i="3"/>
  <c r="A21" i="3"/>
  <c r="B13" i="3"/>
  <c r="C11" i="3"/>
  <c r="C10" i="3"/>
  <c r="C9" i="3"/>
  <c r="C8" i="3"/>
  <c r="C7" i="3"/>
  <c r="C6" i="3"/>
  <c r="C5" i="3"/>
  <c r="C4" i="3"/>
  <c r="C23" i="3"/>
  <c r="C27" i="3"/>
  <c r="C31" i="3"/>
  <c r="C13" i="3" l="1"/>
  <c r="B12" i="2"/>
  <c r="B17" i="1" l="1"/>
  <c r="A71" i="1"/>
  <c r="A72" i="1"/>
  <c r="A73" i="1"/>
  <c r="A74" i="1"/>
</calcChain>
</file>

<file path=xl/sharedStrings.xml><?xml version="1.0" encoding="utf-8"?>
<sst xmlns="http://schemas.openxmlformats.org/spreadsheetml/2006/main" count="205" uniqueCount="155">
  <si>
    <t>The settlement, maturity, and basis arguments are truncated to integers which may produce issues if formatting would show a greater value.</t>
  </si>
  <si>
    <t>maturity date must be greater than first_coupon date which must be greater than settlement date.</t>
  </si>
  <si>
    <t>if basis &lt;0 or &gt;4</t>
  </si>
  <si>
    <t>if frequency is any number other than 1, 2, or 4.</t>
  </si>
  <si>
    <t>yield &lt;0</t>
  </si>
  <si>
    <t>rate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</si>
  <si>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</si>
  <si>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</si>
  <si>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last_interest is not a valid date.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</si>
  <si>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</si>
  <si>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</si>
  <si>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</si>
  <si>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</si>
  <si>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</si>
  <si>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</si>
  <si>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</si>
  <si>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</si>
  <si>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</si>
  <si>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</si>
  <si>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</si>
  <si>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</si>
  <si>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Use is discouraged.</t>
  </si>
  <si>
    <t>Function Error Warning: Note that significant differences have been found in the calculations performed by this function and independent checks.</t>
  </si>
  <si>
    <t>Errors Using ODDLPRICE function</t>
  </si>
  <si>
    <t>In the absence of formulas it is not possible to make sound conclusions.</t>
  </si>
  <si>
    <t>With such a large error, it is clear that the problem is in the interpretation of the algorithm.</t>
  </si>
  <si>
    <t>Notes on XNPV approach</t>
  </si>
  <si>
    <t>Clearly the price incorporates some apportionment of interest. But without the formula it is difficult to deduce how and, indeed, why it is calculated.</t>
  </si>
  <si>
    <t>Present Value</t>
  </si>
  <si>
    <t>Daily effective &gt;&gt;&gt;</t>
  </si>
  <si>
    <t>Annual effective equivalent of Yield  &gt;&gt;&gt;</t>
  </si>
  <si>
    <t>Redemption</t>
  </si>
  <si>
    <t>Date of Purchase of Bond</t>
  </si>
  <si>
    <t>Bond Price</t>
  </si>
  <si>
    <t>Fractional period calculation basis</t>
  </si>
  <si>
    <t>Coupon / Interest payments per year</t>
  </si>
  <si>
    <t>Redemption Value</t>
  </si>
  <si>
    <t>Current Market Yield (Nominal at frequency)</t>
  </si>
  <si>
    <t>Coupon / Interest rate on bond</t>
  </si>
  <si>
    <t>last_coupon date</t>
  </si>
  <si>
    <t>Redemption / Maturity date</t>
  </si>
  <si>
    <t>Settlement date</t>
  </si>
  <si>
    <t>Formula for test</t>
  </si>
  <si>
    <t>Validation Backup
Conditionally formatted test</t>
  </si>
  <si>
    <t>User Inputs</t>
  </si>
  <si>
    <t>Arguments</t>
  </si>
  <si>
    <t>I'm not certain on whether XNPV is replicating the factual data of a bond described as below but if that basis is correct, then XNPV provides value.</t>
  </si>
  <si>
    <t>Error:</t>
  </si>
  <si>
    <t>Current Market Yield</t>
  </si>
  <si>
    <t>Crosscheck:</t>
  </si>
  <si>
    <t>Condition Test &gt;&gt;</t>
  </si>
  <si>
    <t>0,1,2,3,4</t>
  </si>
  <si>
    <t>Numeric</t>
  </si>
  <si>
    <t>1,2, or 4</t>
  </si>
  <si>
    <t>Integer</t>
  </si>
  <si>
    <t>&lt;0.4</t>
  </si>
  <si>
    <t>&gt;0</t>
  </si>
  <si>
    <t>rank = 1</t>
  </si>
  <si>
    <t>Date (3)</t>
  </si>
  <si>
    <t>rank = 3</t>
  </si>
  <si>
    <t>Date (4)</t>
  </si>
  <si>
    <t>rank = 2</t>
  </si>
  <si>
    <t>Date (2)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</si>
  <si>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</si>
  <si>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</si>
  <si>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</si>
  <si>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</si>
  <si>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</si>
  <si>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</si>
  <si>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</si>
  <si>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basis</t>
  </si>
  <si>
    <t>frequency</t>
  </si>
  <si>
    <t>redemption value</t>
  </si>
  <si>
    <t>yield</t>
  </si>
  <si>
    <t>coupon (declared rate of interest)</t>
  </si>
  <si>
    <t>maturity date</t>
  </si>
  <si>
    <t>settlement date</t>
  </si>
  <si>
    <t>Index of Examples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</si>
  <si>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</si>
  <si>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</si>
  <si>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</si>
  <si>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interest payments per year.</t>
  </si>
  <si>
    <t>Required.</t>
  </si>
  <si>
    <t>The security's redemption value per $100 of face value.</t>
  </si>
  <si>
    <t>redemption</t>
  </si>
  <si>
    <t>The security's annual yield.</t>
  </si>
  <si>
    <t>yld</t>
  </si>
  <si>
    <t>The security's annual interest (coupon) rate.</t>
  </si>
  <si>
    <t>rate</t>
  </si>
  <si>
    <t>US terminology for interest is 'coupon'.</t>
  </si>
  <si>
    <t>The date of payment of the last interest.</t>
  </si>
  <si>
    <t>last_interest</t>
  </si>
  <si>
    <t>This is the date at which the security expires. Bond price tables are usually ordered according to the dates of maturity.</t>
  </si>
  <si>
    <t>The maturity date of the security.</t>
  </si>
  <si>
    <t>maturity</t>
  </si>
  <si>
    <t>The settlement date for a security is the date after the issue date when the security is traded to the buyer.</t>
  </si>
  <si>
    <t>The settlement date of the security.</t>
  </si>
  <si>
    <t>settlement</t>
  </si>
  <si>
    <t>Argument Notes</t>
  </si>
  <si>
    <t>Description</t>
  </si>
  <si>
    <t>Type</t>
  </si>
  <si>
    <t>Name</t>
  </si>
  <si>
    <t>Arguments:</t>
  </si>
  <si>
    <r>
      <t>=ODDLPRICE(</t>
    </r>
    <r>
      <rPr>
        <b/>
        <sz val="10"/>
        <color rgb="FFFF0000"/>
        <rFont val="Arial"/>
        <family val="2"/>
      </rPr>
      <t>settlement,maturity,last_interest,rate,yld,redemption,frequency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</si>
  <si>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</si>
  <si>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</si>
  <si>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</si>
  <si>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</si>
  <si>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</si>
  <si>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</si>
  <si>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interest (coupon) payment is not the same as the normal interest rate frequency.</t>
  </si>
  <si>
    <t>ODDLPRICE is a specialist bond price calculation function that calculates the bond price when the period between settlement date and the last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</si>
  <si>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</si>
  <si>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</si>
  <si>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</si>
  <si>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</si>
  <si>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</si>
  <si>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</si>
  <si>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</si>
  <si>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</si>
  <si>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</si>
  <si>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</si>
  <si>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See:</t>
  </si>
  <si>
    <t>Caution is recommended. Why use a questionable formula when XNPV allows pricing based on actual flows on actual dates?</t>
  </si>
  <si>
    <t>The results from ODDLPRICE are not replicated by independent formulas or calculations.</t>
  </si>
  <si>
    <t>Significant errors have been found with ODDLPRICE function. No formulas are given or can be sourced for ODDLPRICE</t>
  </si>
  <si>
    <t>Comment</t>
  </si>
  <si>
    <t>Returns the price per $100 face value of a security with an odd last period using the specified or default day counting basis.</t>
  </si>
  <si>
    <t>ODDLPRICE</t>
  </si>
  <si>
    <t>Classification, Source, History</t>
  </si>
  <si>
    <t>Classification - Financial &gt; Securities</t>
  </si>
  <si>
    <t>Excel 2007 converted ODDLPRICE from an Analysis ToolPak Addin to a Built in function.</t>
  </si>
  <si>
    <t>Equations / Formulas</t>
  </si>
  <si>
    <t>One point of this crosscheck is that if ODDLPRICE has demonstrable errors, then if ODDLYIELD crosschecks at that value, then ODDLYIELD is also in error.</t>
  </si>
  <si>
    <t>The price found using ODDLPRICE if input as the price argument for ODDLYIELD should return the yld argument used for ODDLPRICE.</t>
  </si>
  <si>
    <t>However, if ODDLYIELD has been shown to be in error, then the ODDLPRICE function will be similarly in error.</t>
  </si>
  <si>
    <t>Microsoft have not published the equation for ODDLPRICE although they have published the formula for ODDLYIELD.</t>
  </si>
  <si>
    <t>Examples Using ODDLPRICE Function</t>
  </si>
  <si>
    <t>Example 1:- Simple Entry Of ODDLPRICE Function.</t>
  </si>
  <si>
    <t>Example 2:- Validated Entry Of Arguments To ODDLPRICE</t>
  </si>
  <si>
    <t>Example 3:- Crosscheck Of ODDLPRICE With ODDLYIELD</t>
  </si>
  <si>
    <t>Example 4:- Comparison Of ODDLPRICE With XNPV Calculation Approach.</t>
  </si>
  <si>
    <t>Related / Similar And Frequently Used With Functions</t>
  </si>
  <si>
    <t>Related / Similar</t>
  </si>
  <si>
    <t>ODDFYIELD</t>
  </si>
  <si>
    <t>Returns the yield of a security with an odd first period using the specified or default day counting basis.</t>
  </si>
  <si>
    <t>ODDLYIELD</t>
  </si>
  <si>
    <t>Returns the yield of a security with an odd last period using the specified or default day counting basis.</t>
  </si>
  <si>
    <t>ODDFPRICE</t>
  </si>
  <si>
    <t>Returns the price per $100 face value of a security with an odd first period using the specified or default day counting basis.</t>
  </si>
  <si>
    <t>File Creation Date : 19-Jun-2020</t>
  </si>
  <si>
    <t xml:space="preserve">Open the Excel help for this function. </t>
  </si>
  <si>
    <t>Double Click on ODDLPRICE and then click on the link</t>
  </si>
  <si>
    <t>Enter =ODDLPRICE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</si>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</sst>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164" formatCode="&quot;$&quot;#,##0.00;[Red]&quot;$&quot;#,##0.00"/>
    <numFmt numFmtId="165" formatCode="&quot;$&quot;#,##0.0000;[Red]&quot;$&quot;#,##0.0000"/>
    <numFmt numFmtId="166" formatCode="&quot;$&quot;#,##0.000000;[Red]&quot;$&quot;#,##0.000000"/>
    <numFmt numFmtId="167" formatCode="0.0000000%"/>
    <numFmt numFmtId="168" formatCode="ddd\ dd/mmm/yyyy"/>
    <numFmt numFmtId="169" formatCode="0.000"/>
    <numFmt numFmtId="170" formatCode="0.000000000000000"/>
    <numFmt numFmtId="171" formatCode="0.0000%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6" fillId="0" borderId="0" xfId="2" quotePrefix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5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quotePrefix="1" applyFont="1" applyFill="1" applyProtection="1"/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8" fillId="3" borderId="0" xfId="0" applyNumberFormat="1" applyFont="1" applyFill="1" applyAlignment="1" applyProtection="1">
      <alignment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8" fontId="0" fillId="0" borderId="0" xfId="0" applyNumberFormat="1" applyFill="1" applyProtection="1">
      <protection locked="0"/>
    </xf>
    <xf numFmtId="171" fontId="0" fillId="0" borderId="0" xfId="0" applyNumberFormat="1" applyFill="1" applyProtection="1">
      <protection locked="0"/>
    </xf>
    <xf numFmtId="8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0" fontId="8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0" fillId="3" borderId="0" xfId="0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 wrapText="1"/>
    </xf>
    <xf numFmtId="170" fontId="0" fillId="0" borderId="0" xfId="0" applyNumberFormat="1" applyFill="1" applyProtection="1"/>
    <xf numFmtId="168" fontId="1" fillId="0" borderId="0" xfId="0" applyNumberFormat="1" applyFont="1" applyFill="1" applyProtection="1"/>
    <xf numFmtId="169" fontId="0" fillId="0" borderId="0" xfId="0" applyNumberFormat="1" applyFill="1" applyProtection="1"/>
    <xf numFmtId="0" fontId="5" fillId="0" borderId="0" xfId="0" applyFont="1" applyFill="1" applyAlignment="1" applyProtection="1">
      <alignment horizontal="right"/>
    </xf>
    <xf numFmtId="167" fontId="0" fillId="0" borderId="0" xfId="1" applyNumberFormat="1" applyFont="1" applyFill="1" applyProtection="1"/>
    <xf numFmtId="166" fontId="0" fillId="0" borderId="0" xfId="0" applyNumberFormat="1" applyFill="1" applyProtection="1"/>
    <xf numFmtId="164" fontId="0" fillId="0" borderId="0" xfId="0" applyNumberFormat="1" applyFill="1" applyProtection="1"/>
    <xf numFmtId="165" fontId="0" fillId="0" borderId="0" xfId="0" applyNumberFormat="1" applyFill="1" applyProtection="1"/>
    <xf numFmtId="0" fontId="2" fillId="0" borderId="0" xfId="0" applyFont="1" applyFill="1" applyAlignment="1" applyProtection="1">
      <alignment horizontal="left" indent="3"/>
    </xf>
  </cellXfs>
  <cellStyles count="3">
    <cellStyle name="Hyperlink" xfId="2" builtinId="8"/>
    <cellStyle name="Normal" xfId="0" builtinId="0"/>
    <cellStyle name="Percent" xfId="1" builtinId="5"/>
  </cellStyles>
  <dxfs count="9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estclintech.com/Blog/tabid/132/EntryId/71/Calculate-the-price-of-a-bond-with-an-odd-last-coupon-before-the-last-coupon-period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104"/>
  <sheetViews>
    <sheetView tabSelected="1" zoomScaleNormal="100" workbookViewId="0"/>
  </sheetViews>
  <sheetFormatPr defaultColWidth="9.140625" defaultRowHeight="12.75" x14ac:dyDescent="0.2"/>
  <cols>
    <col min="1" max="1" width="40.7109375" style="4" customWidth="1"/>
    <col min="2" max="2" width="30.7109375" style="4" customWidth="1"/>
    <col min="3" max="3" width="50.7109375" style="4" customWidth="1"/>
    <col min="4" max="4" width="60.7109375" style="4" customWidth="1"/>
    <col min="5" max="16384" width="9.140625" style="2"/>
  </cols>
  <sheetData>
    <row r="1" spans="1:5" s="1" customFormat="1" ht="30" customHeight="1" x14ac:dyDescent="0.2">
      <c r="A1" s="40" t="s">
        <v>128</v>
      </c>
      <c r="B1" s="41"/>
      <c r="C1" s="41"/>
      <c r="D1" s="42" t="s">
        <v>154</v>
      </c>
      <c r="E1" s="43"/>
    </row>
    <row r="2" spans="1:5" ht="15" customHeight="1" x14ac:dyDescent="0.2">
      <c r="A2" s="6"/>
      <c r="B2" s="7"/>
      <c r="C2" s="7"/>
      <c r="D2" s="8"/>
    </row>
    <row r="3" spans="1:5" ht="15.75" x14ac:dyDescent="0.25">
      <c r="A3" s="9" t="s">
        <v>99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1" t="s">
        <v>127</v>
      </c>
      <c r="B4" s="11"/>
      <c r="C4" s="11"/>
      <c r="D4" s="12" t="s">
        <v>150</v>
      </c>
    </row>
    <row r="5" spans="1:5" ht="15" customHeight="1" x14ac:dyDescent="0.2">
      <c r="A5" s="11"/>
      <c r="B5" s="11"/>
      <c r="C5" s="11"/>
      <c r="D5" s="13"/>
    </row>
    <row r="6" spans="1:5" ht="15.75" x14ac:dyDescent="0.25">
      <c r="A6" s="9" t="s">
        <v>129</v>
      </c>
      <c r="B6" s="14"/>
      <c r="C6" s="14"/>
      <c r="D6" s="15" t="s">
        <v>151</v>
      </c>
    </row>
    <row r="7" spans="1:5" x14ac:dyDescent="0.2">
      <c r="A7" s="16" t="s">
        <v>130</v>
      </c>
      <c r="B7" s="14"/>
      <c r="C7" s="14"/>
      <c r="D7" s="13" t="s">
        <v>153</v>
      </c>
    </row>
    <row r="8" spans="1:5" x14ac:dyDescent="0.2">
      <c r="A8" s="16"/>
      <c r="B8" s="14"/>
      <c r="C8" s="14"/>
      <c r="D8" s="13" t="s">
        <v>152</v>
      </c>
    </row>
    <row r="9" spans="1:5" x14ac:dyDescent="0.2">
      <c r="A9" s="17" t="s">
        <v>131</v>
      </c>
      <c r="B9" s="14"/>
      <c r="C9" s="14"/>
      <c r="D9" s="13"/>
    </row>
    <row r="10" spans="1:5" x14ac:dyDescent="0.2">
      <c r="A10" s="16"/>
      <c r="B10" s="14"/>
      <c r="C10" s="14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126</v>
      </c>
      <c r="B11" s="7"/>
      <c r="C11" s="7"/>
      <c r="D11" s="13"/>
    </row>
    <row r="12" spans="1:5" ht="15" customHeight="1" x14ac:dyDescent="0.2">
      <c r="A12" s="11"/>
      <c r="B12" s="11"/>
      <c r="C12" s="11"/>
      <c r="D12" s="13"/>
    </row>
    <row r="13" spans="1:5" s="3" customFormat="1" ht="15" customHeight="1" x14ac:dyDescent="0.2">
      <c r="A13" s="18" t="s">
        <v>125</v>
      </c>
      <c r="B13" s="18"/>
      <c r="C13" s="18"/>
      <c r="D13" s="13"/>
    </row>
    <row r="14" spans="1:5" s="3" customFormat="1" ht="15" customHeight="1" x14ac:dyDescent="0.2">
      <c r="A14" s="18" t="s">
        <v>124</v>
      </c>
      <c r="B14" s="18"/>
      <c r="C14" s="18"/>
      <c r="D14" s="13"/>
    </row>
    <row r="15" spans="1:5" s="3" customFormat="1" ht="15" customHeight="1" x14ac:dyDescent="0.2">
      <c r="A15" s="18" t="s">
        <v>123</v>
      </c>
      <c r="B15" s="18"/>
      <c r="C15" s="18"/>
      <c r="D15" s="15"/>
    </row>
    <row r="16" spans="1:5" ht="15" customHeight="1" x14ac:dyDescent="0.2">
      <c r="A16" s="11"/>
      <c r="B16" s="11"/>
      <c r="C16" s="11"/>
      <c r="D16" s="11"/>
    </row>
    <row r="17" spans="1:4" ht="15" customHeight="1" x14ac:dyDescent="0.2">
      <c r="A17" s="11" t="s">
        <v>122</v>
      </c>
      <c r="B17" s="19" t="str">
        <f>HYPERLINK("http://westclintech.com/Blog/tabid/132/EntryId/71/Calculate-the-price-of-a-bond-with-an-odd-last-coupon-before-the-last-coupon-period.aspx","ODDLPRICE Issues")</f>
        <v>ODDLPRICE Issues</v>
      </c>
      <c r="C17" s="11"/>
      <c r="D17" s="11"/>
    </row>
    <row r="18" spans="1:4" ht="15" customHeight="1" x14ac:dyDescent="0.2">
      <c r="A18" s="11"/>
      <c r="B18" s="11"/>
      <c r="C18" s="11"/>
      <c r="D18" s="11"/>
    </row>
    <row r="19" spans="1:4" ht="15" customHeight="1" x14ac:dyDescent="0.2">
      <c r="A19" s="11" t="s">
        <v>121</v>
      </c>
      <c r="B19" s="11"/>
      <c r="C19" s="11"/>
      <c r="D19" s="11"/>
    </row>
    <row r="20" spans="1:4" ht="15" customHeight="1" x14ac:dyDescent="0.2">
      <c r="A20" s="20" t="s">
        <v>120</v>
      </c>
      <c r="B20" s="21"/>
      <c r="C20" s="21"/>
      <c r="D20" s="21"/>
    </row>
    <row r="21" spans="1:4" ht="15" customHeight="1" x14ac:dyDescent="0.2">
      <c r="A21" s="22" t="s">
        <v>119</v>
      </c>
      <c r="B21" s="21"/>
      <c r="C21" s="21"/>
      <c r="D21" s="21"/>
    </row>
    <row r="22" spans="1:4" ht="15" customHeight="1" x14ac:dyDescent="0.2">
      <c r="A22" s="22" t="s">
        <v>118</v>
      </c>
      <c r="B22" s="21"/>
      <c r="C22" s="21"/>
      <c r="D22" s="21"/>
    </row>
    <row r="23" spans="1:4" ht="15" customHeight="1" x14ac:dyDescent="0.2">
      <c r="A23" s="20" t="s">
        <v>117</v>
      </c>
      <c r="B23" s="21"/>
      <c r="C23" s="21"/>
      <c r="D23" s="21"/>
    </row>
    <row r="24" spans="1:4" ht="15" customHeight="1" x14ac:dyDescent="0.2">
      <c r="A24" s="22" t="s">
        <v>116</v>
      </c>
      <c r="B24" s="21"/>
      <c r="C24" s="21"/>
      <c r="D24" s="21"/>
    </row>
    <row r="25" spans="1:4" ht="15" customHeight="1" x14ac:dyDescent="0.2">
      <c r="A25" s="22" t="s">
        <v>115</v>
      </c>
      <c r="B25" s="21"/>
      <c r="C25" s="21"/>
      <c r="D25" s="7"/>
    </row>
    <row r="26" spans="1:4" ht="15" customHeight="1" x14ac:dyDescent="0.2">
      <c r="A26" s="11" t="s">
        <v>114</v>
      </c>
      <c r="B26" s="11"/>
      <c r="C26" s="11"/>
      <c r="D26" s="21"/>
    </row>
    <row r="27" spans="1:4" ht="15" customHeight="1" x14ac:dyDescent="0.2">
      <c r="A27" s="20" t="s">
        <v>113</v>
      </c>
      <c r="B27" s="21"/>
      <c r="C27" s="21"/>
      <c r="D27" s="21"/>
    </row>
    <row r="28" spans="1:4" ht="15" customHeight="1" x14ac:dyDescent="0.2">
      <c r="A28" s="20" t="s">
        <v>112</v>
      </c>
      <c r="B28" s="21"/>
      <c r="C28" s="21"/>
      <c r="D28" s="21"/>
    </row>
    <row r="29" spans="1:4" ht="15" customHeight="1" x14ac:dyDescent="0.2">
      <c r="A29" s="20"/>
      <c r="B29" s="21"/>
      <c r="C29" s="21"/>
      <c r="D29" s="21"/>
    </row>
    <row r="30" spans="1:4" ht="15" customHeight="1" x14ac:dyDescent="0.2">
      <c r="A30" s="11" t="s">
        <v>111</v>
      </c>
      <c r="B30" s="21"/>
      <c r="C30" s="21"/>
      <c r="D30" s="21"/>
    </row>
    <row r="31" spans="1:4" ht="15" customHeight="1" x14ac:dyDescent="0.2">
      <c r="A31" s="20" t="s">
        <v>110</v>
      </c>
      <c r="B31" s="21"/>
      <c r="C31" s="21"/>
      <c r="D31" s="21"/>
    </row>
    <row r="32" spans="1:4" ht="15" customHeight="1" x14ac:dyDescent="0.2">
      <c r="A32" s="11"/>
      <c r="B32" s="21"/>
      <c r="C32" s="21"/>
      <c r="D32" s="21"/>
    </row>
    <row r="33" spans="1:4" ht="15" customHeight="1" x14ac:dyDescent="0.2">
      <c r="A33" s="11" t="s">
        <v>109</v>
      </c>
      <c r="B33" s="21"/>
      <c r="C33" s="21"/>
      <c r="D33" s="21"/>
    </row>
    <row r="34" spans="1:4" ht="15" customHeight="1" x14ac:dyDescent="0.2">
      <c r="A34" s="20" t="s">
        <v>108</v>
      </c>
      <c r="B34" s="21"/>
      <c r="C34" s="21"/>
      <c r="D34" s="21"/>
    </row>
    <row r="35" spans="1:4" ht="15" customHeight="1" x14ac:dyDescent="0.2">
      <c r="A35" s="11"/>
      <c r="B35" s="21"/>
      <c r="C35" s="21"/>
      <c r="D35" s="21"/>
    </row>
    <row r="36" spans="1:4" ht="15" customHeight="1" x14ac:dyDescent="0.2">
      <c r="A36" s="11" t="s">
        <v>107</v>
      </c>
      <c r="B36" s="21"/>
      <c r="C36" s="21"/>
      <c r="D36" s="21"/>
    </row>
    <row r="37" spans="1:4" x14ac:dyDescent="0.2">
      <c r="A37" s="20" t="s">
        <v>106</v>
      </c>
      <c r="B37" s="7"/>
      <c r="C37" s="7"/>
      <c r="D37" s="7"/>
    </row>
    <row r="38" spans="1:4" x14ac:dyDescent="0.2">
      <c r="A38" s="23"/>
      <c r="B38" s="7"/>
      <c r="C38" s="7"/>
      <c r="D38" s="7"/>
    </row>
    <row r="39" spans="1:4" x14ac:dyDescent="0.2">
      <c r="A39" s="23" t="s">
        <v>105</v>
      </c>
      <c r="B39" s="7"/>
      <c r="C39" s="7"/>
      <c r="D39" s="7"/>
    </row>
    <row r="40" spans="1:4" x14ac:dyDescent="0.2">
      <c r="A40" s="23"/>
      <c r="B40" s="7"/>
      <c r="C40" s="7"/>
      <c r="D40" s="7"/>
    </row>
    <row r="41" spans="1:4" ht="15.75" x14ac:dyDescent="0.25">
      <c r="A41" s="9" t="s">
        <v>104</v>
      </c>
      <c r="B41" s="7"/>
      <c r="C41" s="7"/>
      <c r="D41" s="7"/>
    </row>
    <row r="42" spans="1:4" x14ac:dyDescent="0.2">
      <c r="A42" s="23" t="s">
        <v>103</v>
      </c>
      <c r="B42" s="7"/>
      <c r="C42" s="7"/>
      <c r="D42" s="7"/>
    </row>
    <row r="43" spans="1:4" x14ac:dyDescent="0.2">
      <c r="A43" s="23"/>
      <c r="B43" s="7"/>
      <c r="C43" s="7"/>
      <c r="D43" s="7"/>
    </row>
    <row r="44" spans="1:4" ht="15.75" x14ac:dyDescent="0.25">
      <c r="A44" s="9" t="s">
        <v>102</v>
      </c>
      <c r="B44" s="7"/>
      <c r="C44" s="7"/>
      <c r="D44" s="7"/>
    </row>
    <row r="45" spans="1:4" x14ac:dyDescent="0.2">
      <c r="A45" s="24" t="s">
        <v>101</v>
      </c>
      <c r="B45" s="24" t="s">
        <v>100</v>
      </c>
      <c r="C45" s="24" t="s">
        <v>99</v>
      </c>
      <c r="D45" s="24" t="s">
        <v>98</v>
      </c>
    </row>
    <row r="46" spans="1:4" ht="25.5" x14ac:dyDescent="0.2">
      <c r="A46" s="25" t="s">
        <v>97</v>
      </c>
      <c r="B46" s="25" t="s">
        <v>82</v>
      </c>
      <c r="C46" s="26" t="s">
        <v>96</v>
      </c>
      <c r="D46" s="26" t="s">
        <v>95</v>
      </c>
    </row>
    <row r="47" spans="1:4" ht="25.5" x14ac:dyDescent="0.2">
      <c r="A47" s="27" t="s">
        <v>94</v>
      </c>
      <c r="B47" s="27" t="s">
        <v>82</v>
      </c>
      <c r="C47" s="21" t="s">
        <v>93</v>
      </c>
      <c r="D47" s="26" t="s">
        <v>92</v>
      </c>
    </row>
    <row r="48" spans="1:4" x14ac:dyDescent="0.2">
      <c r="A48" s="27" t="s">
        <v>91</v>
      </c>
      <c r="B48" s="27" t="s">
        <v>82</v>
      </c>
      <c r="C48" s="21" t="s">
        <v>90</v>
      </c>
      <c r="D48" s="26" t="s">
        <v>89</v>
      </c>
    </row>
    <row r="49" spans="1:4" x14ac:dyDescent="0.2">
      <c r="A49" s="27" t="s">
        <v>88</v>
      </c>
      <c r="B49" s="27" t="s">
        <v>82</v>
      </c>
      <c r="C49" s="28" t="s">
        <v>87</v>
      </c>
      <c r="D49" s="7"/>
    </row>
    <row r="50" spans="1:4" x14ac:dyDescent="0.2">
      <c r="A50" s="27" t="s">
        <v>86</v>
      </c>
      <c r="B50" s="27" t="s">
        <v>82</v>
      </c>
      <c r="C50" s="28" t="s">
        <v>85</v>
      </c>
      <c r="D50" s="26"/>
    </row>
    <row r="51" spans="1:4" x14ac:dyDescent="0.2">
      <c r="A51" s="27" t="s">
        <v>84</v>
      </c>
      <c r="B51" s="27" t="s">
        <v>82</v>
      </c>
      <c r="C51" s="28" t="s">
        <v>83</v>
      </c>
      <c r="D51" s="26"/>
    </row>
    <row r="52" spans="1:4" x14ac:dyDescent="0.2">
      <c r="A52" s="27" t="s">
        <v>71</v>
      </c>
      <c r="B52" s="27" t="s">
        <v>82</v>
      </c>
      <c r="C52" s="28" t="s">
        <v>81</v>
      </c>
      <c r="D52" s="26" t="s">
        <v>80</v>
      </c>
    </row>
    <row r="53" spans="1:4" ht="80.099999999999994" customHeight="1" x14ac:dyDescent="0.2">
      <c r="A53" s="21" t="s">
        <v>70</v>
      </c>
      <c r="B53" s="21" t="s">
        <v>79</v>
      </c>
      <c r="C53" s="28" t="s">
        <v>78</v>
      </c>
      <c r="D53" s="28"/>
    </row>
    <row r="54" spans="1:4" x14ac:dyDescent="0.2">
      <c r="A54" s="23"/>
      <c r="B54" s="7"/>
      <c r="C54" s="7"/>
      <c r="D54" s="7"/>
    </row>
    <row r="55" spans="1:4" ht="15.75" x14ac:dyDescent="0.25">
      <c r="A55" s="9" t="s">
        <v>132</v>
      </c>
      <c r="B55" s="7"/>
      <c r="C55" s="7"/>
      <c r="D55" s="7"/>
    </row>
    <row r="56" spans="1:4" x14ac:dyDescent="0.2">
      <c r="A56" s="29" t="s">
        <v>134</v>
      </c>
      <c r="B56" s="7"/>
      <c r="C56" s="7"/>
      <c r="D56" s="7"/>
    </row>
    <row r="57" spans="1:4" x14ac:dyDescent="0.2">
      <c r="A57" s="23"/>
      <c r="B57" s="7"/>
      <c r="C57" s="7"/>
      <c r="D57" s="7"/>
    </row>
    <row r="58" spans="1:4" x14ac:dyDescent="0.2">
      <c r="A58" s="29" t="s">
        <v>135</v>
      </c>
      <c r="B58" s="7"/>
      <c r="C58" s="7"/>
      <c r="D58" s="7"/>
    </row>
    <row r="59" spans="1:4" x14ac:dyDescent="0.2">
      <c r="A59" s="23"/>
      <c r="B59" s="7"/>
      <c r="C59" s="7"/>
      <c r="D59" s="7"/>
    </row>
    <row r="60" spans="1:4" x14ac:dyDescent="0.2">
      <c r="A60" s="29" t="s">
        <v>136</v>
      </c>
      <c r="B60" s="7"/>
      <c r="C60" s="7"/>
      <c r="D60" s="7"/>
    </row>
    <row r="61" spans="1:4" x14ac:dyDescent="0.2">
      <c r="A61" s="23"/>
      <c r="B61" s="7"/>
      <c r="C61" s="7"/>
      <c r="D61" s="7"/>
    </row>
    <row r="62" spans="1:4" ht="15.75" x14ac:dyDescent="0.25">
      <c r="A62" s="30" t="s">
        <v>142</v>
      </c>
      <c r="B62" s="7"/>
      <c r="C62" s="7"/>
      <c r="D62" s="7"/>
    </row>
    <row r="63" spans="1:4" x14ac:dyDescent="0.2">
      <c r="A63" s="31" t="s">
        <v>143</v>
      </c>
      <c r="B63" s="7"/>
      <c r="C63" s="7"/>
      <c r="D63" s="7"/>
    </row>
    <row r="64" spans="1:4" ht="30" customHeight="1" x14ac:dyDescent="0.2">
      <c r="A64" s="32" t="s">
        <v>146</v>
      </c>
      <c r="B64" s="33" t="s">
        <v>147</v>
      </c>
      <c r="C64" s="7"/>
      <c r="D64" s="7"/>
    </row>
    <row r="65" spans="1:4" ht="30" customHeight="1" x14ac:dyDescent="0.2">
      <c r="A65" s="32" t="s">
        <v>148</v>
      </c>
      <c r="B65" s="33" t="s">
        <v>149</v>
      </c>
      <c r="C65" s="7"/>
      <c r="D65" s="7"/>
    </row>
    <row r="66" spans="1:4" ht="30" customHeight="1" x14ac:dyDescent="0.2">
      <c r="A66" s="32" t="s">
        <v>144</v>
      </c>
      <c r="B66" s="33" t="s">
        <v>145</v>
      </c>
      <c r="C66" s="7"/>
      <c r="D66" s="7"/>
    </row>
    <row r="67" spans="1:4" ht="15" customHeight="1" x14ac:dyDescent="0.2">
      <c r="A67" s="34"/>
      <c r="B67" s="21"/>
      <c r="C67" s="28"/>
      <c r="D67" s="28"/>
    </row>
    <row r="68" spans="1:4" ht="15" customHeight="1" x14ac:dyDescent="0.25">
      <c r="A68" s="30" t="s">
        <v>137</v>
      </c>
      <c r="B68" s="7"/>
      <c r="C68" s="7"/>
      <c r="D68" s="7"/>
    </row>
    <row r="69" spans="1:4" x14ac:dyDescent="0.2">
      <c r="A69" s="7"/>
      <c r="B69" s="7"/>
      <c r="C69" s="7"/>
      <c r="D69" s="7"/>
    </row>
    <row r="70" spans="1:4" x14ac:dyDescent="0.2">
      <c r="A70" s="24" t="s">
        <v>77</v>
      </c>
      <c r="B70" s="7"/>
      <c r="C70" s="7"/>
      <c r="D70" s="7"/>
    </row>
    <row r="71" spans="1:4" x14ac:dyDescent="0.2">
      <c r="A71" s="35" t="str">
        <f>'Example 1'!A1</f>
        <v>Example 1:- Simple Entry Of ODDLPRICE Function.</v>
      </c>
      <c r="B71" s="7"/>
      <c r="C71" s="7"/>
      <c r="D71" s="7"/>
    </row>
    <row r="72" spans="1:4" x14ac:dyDescent="0.2">
      <c r="A72" s="35" t="str">
        <f>'Example 2'!A1</f>
        <v>Example 2:- Validated Entry Of Arguments To ODDLPRICE</v>
      </c>
      <c r="B72" s="7"/>
      <c r="C72" s="7"/>
      <c r="D72" s="7"/>
    </row>
    <row r="73" spans="1:4" x14ac:dyDescent="0.2">
      <c r="A73" s="35" t="str">
        <f>'Example 3'!A1</f>
        <v>Example 3:- Crosscheck Of ODDLPRICE With ODDLYIELD</v>
      </c>
      <c r="B73" s="7"/>
      <c r="C73" s="7"/>
      <c r="D73" s="7"/>
    </row>
    <row r="74" spans="1:4" x14ac:dyDescent="0.2">
      <c r="A74" s="35" t="str">
        <f>'Example 4'!A1</f>
        <v>Example 4:- Comparison Of ODDLPRICE With XNPV Calculation Approach.</v>
      </c>
      <c r="B74" s="7"/>
      <c r="C74" s="7"/>
      <c r="D74" s="7"/>
    </row>
    <row r="75" spans="1:4" x14ac:dyDescent="0.2">
      <c r="A75" s="7"/>
      <c r="B75" s="7"/>
      <c r="C75" s="7"/>
      <c r="D75" s="7"/>
    </row>
    <row r="76" spans="1:4" ht="15.75" x14ac:dyDescent="0.25">
      <c r="A76" s="9" t="s">
        <v>23</v>
      </c>
      <c r="B76" s="7"/>
      <c r="C76" s="7"/>
      <c r="D76" s="7"/>
    </row>
    <row r="77" spans="1:4" x14ac:dyDescent="0.2">
      <c r="A77" s="7"/>
      <c r="B77" s="7"/>
      <c r="C77" s="7"/>
      <c r="D77" s="7"/>
    </row>
    <row r="78" spans="1:4" ht="15.75" x14ac:dyDescent="0.25">
      <c r="A78" s="36" t="s">
        <v>22</v>
      </c>
      <c r="B78" s="7"/>
      <c r="C78" s="7"/>
      <c r="D78" s="7"/>
    </row>
    <row r="79" spans="1:4" ht="15.75" x14ac:dyDescent="0.25">
      <c r="A79" s="36" t="s">
        <v>21</v>
      </c>
      <c r="B79" s="7"/>
      <c r="C79" s="7"/>
      <c r="D79" s="7"/>
    </row>
    <row r="80" spans="1:4" x14ac:dyDescent="0.2">
      <c r="A80" s="7"/>
      <c r="B80" s="7"/>
      <c r="C80" s="7"/>
      <c r="D80" s="7"/>
    </row>
    <row r="81" spans="1:4" x14ac:dyDescent="0.2">
      <c r="A81" s="37" t="s">
        <v>20</v>
      </c>
      <c r="B81" s="7"/>
      <c r="C81" s="7"/>
      <c r="D81" s="7"/>
    </row>
    <row r="82" spans="1:4" x14ac:dyDescent="0.2">
      <c r="A82" s="14" t="s">
        <v>19</v>
      </c>
      <c r="B82" s="7"/>
      <c r="C82" s="7"/>
      <c r="D82" s="7"/>
    </row>
    <row r="83" spans="1:4" x14ac:dyDescent="0.2">
      <c r="A83" s="38" t="s">
        <v>18</v>
      </c>
      <c r="B83" s="7"/>
      <c r="C83" s="7"/>
      <c r="D83" s="7"/>
    </row>
    <row r="84" spans="1:4" x14ac:dyDescent="0.2">
      <c r="A84" s="38" t="s">
        <v>17</v>
      </c>
      <c r="B84" s="7"/>
      <c r="C84" s="7"/>
      <c r="D84" s="7"/>
    </row>
    <row r="85" spans="1:4" x14ac:dyDescent="0.2">
      <c r="A85" s="14" t="s">
        <v>16</v>
      </c>
      <c r="B85" s="7"/>
      <c r="C85" s="7"/>
      <c r="D85" s="7"/>
    </row>
    <row r="86" spans="1:4" x14ac:dyDescent="0.2">
      <c r="A86" s="38" t="s">
        <v>15</v>
      </c>
      <c r="B86" s="7"/>
      <c r="C86" s="7"/>
      <c r="D86" s="7"/>
    </row>
    <row r="87" spans="1:4" x14ac:dyDescent="0.2">
      <c r="A87" s="38" t="s">
        <v>14</v>
      </c>
      <c r="B87" s="7"/>
      <c r="C87" s="7"/>
      <c r="D87" s="7"/>
    </row>
    <row r="88" spans="1:4" x14ac:dyDescent="0.2">
      <c r="A88" s="38" t="s">
        <v>13</v>
      </c>
      <c r="B88" s="7"/>
      <c r="C88" s="7"/>
      <c r="D88" s="7"/>
    </row>
    <row r="89" spans="1:4" x14ac:dyDescent="0.2">
      <c r="A89" s="7"/>
      <c r="B89" s="7"/>
      <c r="C89" s="7"/>
      <c r="D89" s="7"/>
    </row>
    <row r="90" spans="1:4" x14ac:dyDescent="0.2">
      <c r="A90" s="39" t="s">
        <v>12</v>
      </c>
      <c r="B90" s="7"/>
      <c r="C90" s="7"/>
      <c r="D90" s="7"/>
    </row>
    <row r="91" spans="1:4" x14ac:dyDescent="0.2">
      <c r="A91" s="39" t="s">
        <v>11</v>
      </c>
      <c r="B91" s="7"/>
      <c r="C91" s="7"/>
      <c r="D91" s="7"/>
    </row>
    <row r="92" spans="1:4" x14ac:dyDescent="0.2">
      <c r="A92" s="38" t="s">
        <v>10</v>
      </c>
      <c r="B92" s="7"/>
      <c r="C92" s="7"/>
      <c r="D92" s="7"/>
    </row>
    <row r="93" spans="1:4" x14ac:dyDescent="0.2">
      <c r="A93" s="38" t="s">
        <v>9</v>
      </c>
      <c r="B93" s="7"/>
      <c r="C93" s="7"/>
      <c r="D93" s="7"/>
    </row>
    <row r="94" spans="1:4" x14ac:dyDescent="0.2">
      <c r="A94" s="38" t="s">
        <v>8</v>
      </c>
      <c r="B94" s="7"/>
      <c r="C94" s="7"/>
      <c r="D94" s="7"/>
    </row>
    <row r="95" spans="1:4" x14ac:dyDescent="0.2">
      <c r="A95" s="38" t="s">
        <v>7</v>
      </c>
      <c r="B95" s="7"/>
      <c r="C95" s="7"/>
      <c r="D95" s="7"/>
    </row>
    <row r="96" spans="1:4" x14ac:dyDescent="0.2">
      <c r="A96" s="39" t="s">
        <v>6</v>
      </c>
      <c r="B96" s="7"/>
      <c r="C96" s="7"/>
      <c r="D96" s="7"/>
    </row>
    <row r="97" spans="1:4" x14ac:dyDescent="0.2">
      <c r="A97" s="38" t="s">
        <v>5</v>
      </c>
      <c r="B97" s="7"/>
      <c r="C97" s="7"/>
      <c r="D97" s="7"/>
    </row>
    <row r="98" spans="1:4" x14ac:dyDescent="0.2">
      <c r="A98" s="38" t="s">
        <v>4</v>
      </c>
      <c r="B98" s="7"/>
      <c r="C98" s="7"/>
      <c r="D98" s="7"/>
    </row>
    <row r="99" spans="1:4" x14ac:dyDescent="0.2">
      <c r="A99" s="38" t="s">
        <v>3</v>
      </c>
      <c r="B99" s="7"/>
      <c r="C99" s="7"/>
      <c r="D99" s="7"/>
    </row>
    <row r="100" spans="1:4" x14ac:dyDescent="0.2">
      <c r="A100" s="38" t="s">
        <v>2</v>
      </c>
      <c r="B100" s="7"/>
      <c r="C100" s="7"/>
      <c r="D100" s="7"/>
    </row>
    <row r="101" spans="1:4" x14ac:dyDescent="0.2">
      <c r="A101" s="38" t="s">
        <v>1</v>
      </c>
      <c r="B101" s="7"/>
      <c r="C101" s="7"/>
      <c r="D101" s="7"/>
    </row>
    <row r="102" spans="1:4" x14ac:dyDescent="0.2">
      <c r="A102" s="38"/>
      <c r="B102" s="7"/>
      <c r="C102" s="7"/>
      <c r="D102" s="7"/>
    </row>
    <row r="103" spans="1:4" x14ac:dyDescent="0.2">
      <c r="A103" s="39" t="s">
        <v>0</v>
      </c>
      <c r="B103" s="7"/>
      <c r="C103" s="7"/>
      <c r="D103" s="7"/>
    </row>
    <row r="104" spans="1:4" x14ac:dyDescent="0.2">
      <c r="A104" s="39"/>
      <c r="B104" s="7"/>
      <c r="C104" s="7"/>
      <c r="D104" s="7"/>
    </row>
  </sheetData>
  <hyperlinks>
    <hyperlink ref="B17" r:id="rId1" display="http://westclintech.com/Blog/tabid/132/EntryId/71/Calculate-the-price-of-a-bond-with-an-odd-last-coupon-before-the-last-coupon-period.aspx" xr:uid="{00000000-0004-0000-0000-000000000000}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33.7109375" style="2" customWidth="1"/>
    <col min="2" max="5" width="25.7109375" style="2" customWidth="1"/>
    <col min="6" max="16384" width="9.140625" style="2"/>
  </cols>
  <sheetData>
    <row r="1" spans="1:5" ht="30" customHeight="1" x14ac:dyDescent="0.2">
      <c r="A1" s="48" t="s">
        <v>138</v>
      </c>
      <c r="B1" s="49"/>
      <c r="C1" s="49"/>
      <c r="D1" s="50"/>
      <c r="E1" s="50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14" t="s">
        <v>76</v>
      </c>
      <c r="B3" s="44">
        <v>42496</v>
      </c>
      <c r="C3" s="7"/>
      <c r="D3" s="7"/>
      <c r="E3" s="7"/>
    </row>
    <row r="4" spans="1:5" x14ac:dyDescent="0.2">
      <c r="A4" s="14" t="s">
        <v>75</v>
      </c>
      <c r="B4" s="44">
        <v>42628</v>
      </c>
      <c r="C4" s="7"/>
      <c r="D4" s="7"/>
      <c r="E4" s="7"/>
    </row>
    <row r="5" spans="1:5" x14ac:dyDescent="0.2">
      <c r="A5" s="14" t="s">
        <v>39</v>
      </c>
      <c r="B5" s="44">
        <v>42415</v>
      </c>
      <c r="C5" s="7"/>
      <c r="D5" s="7"/>
      <c r="E5" s="7"/>
    </row>
    <row r="6" spans="1:5" x14ac:dyDescent="0.2">
      <c r="A6" s="14" t="s">
        <v>74</v>
      </c>
      <c r="B6" s="45">
        <v>5.1249999999999997E-2</v>
      </c>
      <c r="C6" s="7"/>
      <c r="D6" s="7"/>
      <c r="E6" s="7"/>
    </row>
    <row r="7" spans="1:5" x14ac:dyDescent="0.2">
      <c r="A7" s="14" t="s">
        <v>73</v>
      </c>
      <c r="B7" s="45">
        <v>3.5749999999999997E-2</v>
      </c>
      <c r="C7" s="7"/>
      <c r="D7" s="7"/>
      <c r="E7" s="7"/>
    </row>
    <row r="8" spans="1:5" x14ac:dyDescent="0.2">
      <c r="A8" s="14" t="s">
        <v>72</v>
      </c>
      <c r="B8" s="46">
        <v>100</v>
      </c>
      <c r="C8" s="7"/>
      <c r="D8" s="7"/>
      <c r="E8" s="7"/>
    </row>
    <row r="9" spans="1:5" x14ac:dyDescent="0.2">
      <c r="A9" s="14" t="s">
        <v>71</v>
      </c>
      <c r="B9" s="47">
        <v>2</v>
      </c>
      <c r="C9" s="7"/>
      <c r="D9" s="7"/>
      <c r="E9" s="7"/>
    </row>
    <row r="10" spans="1:5" x14ac:dyDescent="0.2">
      <c r="A10" s="14" t="s">
        <v>70</v>
      </c>
      <c r="B10" s="47">
        <v>1</v>
      </c>
      <c r="C10" s="7"/>
      <c r="D10" s="7"/>
      <c r="E10" s="7"/>
    </row>
    <row r="11" spans="1:5" x14ac:dyDescent="0.2">
      <c r="A11" s="7"/>
      <c r="B11" s="7"/>
      <c r="C11" s="7"/>
      <c r="D11" s="7"/>
      <c r="E11" s="7"/>
    </row>
    <row r="12" spans="1:5" x14ac:dyDescent="0.2">
      <c r="A12" s="24" t="s">
        <v>33</v>
      </c>
      <c r="B12" s="7">
        <f>ODDLPRICE(B3,B4,B5,B6,B7,B8,B9,B10)</f>
        <v>100.53893655749478</v>
      </c>
      <c r="C12" s="7"/>
      <c r="D12" s="7"/>
      <c r="E12" s="7"/>
    </row>
    <row r="13" spans="1:5" x14ac:dyDescent="0.2">
      <c r="A13" s="14" t="str">
        <f ca="1">"Formula Used in "&amp;ADDRESS(ROW(B12),COLUMN(B12),4)&amp;"  &gt;&gt;   "&amp;_xlfn.FORMULATEXT(B12)</f>
        <v>Formula Used in B12  &gt;&gt;   =ODDLPRICE(B3,B4,B5,B6,B7,B8,B9,B10)</v>
      </c>
      <c r="B13" s="7"/>
      <c r="C13" s="7"/>
      <c r="D13" s="7"/>
      <c r="E13" s="7"/>
    </row>
    <row r="14" spans="1:5" x14ac:dyDescent="0.2">
      <c r="A14" s="14"/>
      <c r="B14" s="7"/>
      <c r="C14" s="7"/>
      <c r="D14" s="7"/>
      <c r="E14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54"/>
  <sheetViews>
    <sheetView zoomScaleNormal="100" workbookViewId="0"/>
  </sheetViews>
  <sheetFormatPr defaultColWidth="9.140625" defaultRowHeight="12.75" x14ac:dyDescent="0.2"/>
  <cols>
    <col min="1" max="1" width="43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139</v>
      </c>
      <c r="B1" s="49"/>
      <c r="C1" s="49"/>
      <c r="D1" s="50"/>
      <c r="E1" s="50"/>
    </row>
    <row r="2" spans="1:5" s="5" customFormat="1" ht="15" customHeight="1" x14ac:dyDescent="0.2">
      <c r="A2" s="6"/>
      <c r="B2" s="51"/>
      <c r="C2" s="52"/>
      <c r="D2" s="53"/>
      <c r="E2" s="14"/>
    </row>
    <row r="3" spans="1:5" s="5" customFormat="1" ht="25.5" x14ac:dyDescent="0.2">
      <c r="A3" s="54" t="s">
        <v>45</v>
      </c>
      <c r="B3" s="51" t="s">
        <v>44</v>
      </c>
      <c r="C3" s="52" t="s">
        <v>43</v>
      </c>
      <c r="D3" s="53" t="s">
        <v>42</v>
      </c>
      <c r="E3" s="14"/>
    </row>
    <row r="4" spans="1:5" x14ac:dyDescent="0.2">
      <c r="A4" s="14" t="s">
        <v>41</v>
      </c>
      <c r="B4" s="44">
        <v>42496</v>
      </c>
      <c r="C4" s="7">
        <f>IF(AND(ISDATE(B4),RANK(B4,B4:B6,1)=2),0,"Date input error")</f>
        <v>0</v>
      </c>
      <c r="D4" s="7" t="str">
        <f t="shared" ref="D4:D11" ca="1" si="0">_xlfn.FORMULATEXT(C4)</f>
        <v>=IF(AND(ISDATE(B4),RANK(B4,B4:B6,1)=2),0,"Date input error")</v>
      </c>
      <c r="E4" s="7"/>
    </row>
    <row r="5" spans="1:5" x14ac:dyDescent="0.2">
      <c r="A5" s="14" t="s">
        <v>40</v>
      </c>
      <c r="B5" s="44">
        <v>42628</v>
      </c>
      <c r="C5" s="7">
        <f>IF(AND(ISDATE(B5),RANK(B5,B4:B6,1)=3),0,"Date Input Error")</f>
        <v>0</v>
      </c>
      <c r="D5" s="7" t="str">
        <f t="shared" ca="1" si="0"/>
        <v>=IF(AND(ISDATE(B5),RANK(B5,B4:B6,1)=3),0,"Date Input Error")</v>
      </c>
      <c r="E5" s="7"/>
    </row>
    <row r="6" spans="1:5" x14ac:dyDescent="0.2">
      <c r="A6" s="14" t="s">
        <v>39</v>
      </c>
      <c r="B6" s="44">
        <v>42415</v>
      </c>
      <c r="C6" s="7">
        <f>IF(AND(ISDATE(B6),RANK(B6,B4:B6,1)=1),0,"Date Input Error")</f>
        <v>0</v>
      </c>
      <c r="D6" s="7" t="str">
        <f t="shared" ca="1" si="0"/>
        <v>=IF(AND(ISDATE(B6),RANK(B6,B4:B6,1)=1),0,"Date Input Error")</v>
      </c>
      <c r="E6" s="7"/>
    </row>
    <row r="7" spans="1:5" x14ac:dyDescent="0.2">
      <c r="A7" s="14" t="s">
        <v>38</v>
      </c>
      <c r="B7" s="45">
        <v>5.1249999999999997E-2</v>
      </c>
      <c r="C7" s="7">
        <f>IF(AND(B7&gt;0,B7&lt;=0.4),0,"Coupon Interest Input Error")</f>
        <v>0</v>
      </c>
      <c r="D7" s="7" t="str">
        <f t="shared" ca="1" si="0"/>
        <v>=IF(AND(B7&gt;0,B7&lt;=0.4),0,"Coupon Interest Input Error")</v>
      </c>
      <c r="E7" s="7"/>
    </row>
    <row r="8" spans="1:5" x14ac:dyDescent="0.2">
      <c r="A8" s="14" t="s">
        <v>37</v>
      </c>
      <c r="B8" s="45">
        <v>3.5749999999999997E-2</v>
      </c>
      <c r="C8" s="7">
        <f>IF(AND(B8&gt;0,B8&lt;=0.4),0,"Market Yield Input Error")</f>
        <v>0</v>
      </c>
      <c r="D8" s="7" t="str">
        <f t="shared" ca="1" si="0"/>
        <v>=IF(AND(B8&gt;0,B8&lt;=0.4),0,"Market Yield Input Error")</v>
      </c>
      <c r="E8" s="7"/>
    </row>
    <row r="9" spans="1:5" x14ac:dyDescent="0.2">
      <c r="A9" s="14" t="s">
        <v>36</v>
      </c>
      <c r="B9" s="46">
        <v>100</v>
      </c>
      <c r="C9" s="7">
        <f>IF(ISNUMBER(B9),0,"Data Input Error")</f>
        <v>0</v>
      </c>
      <c r="D9" s="7" t="str">
        <f t="shared" ca="1" si="0"/>
        <v>=IF(ISNUMBER(B9),0,"Data Input Error")</v>
      </c>
      <c r="E9" s="7"/>
    </row>
    <row r="10" spans="1:5" x14ac:dyDescent="0.2">
      <c r="A10" s="14" t="s">
        <v>35</v>
      </c>
      <c r="B10" s="47">
        <v>2</v>
      </c>
      <c r="C10" s="7">
        <f>IF(OR(B10=1,B10=2,B10=4),0,"Frequency Input Error")</f>
        <v>0</v>
      </c>
      <c r="D10" s="7" t="str">
        <f t="shared" ca="1" si="0"/>
        <v>=IF(OR(B10=1,B10=2,B10=4),0,"Frequency Input Error")</v>
      </c>
      <c r="E10" s="7"/>
    </row>
    <row r="11" spans="1:5" x14ac:dyDescent="0.2">
      <c r="A11" s="14" t="s">
        <v>34</v>
      </c>
      <c r="B11" s="47">
        <v>1</v>
      </c>
      <c r="C11" s="7">
        <f>IF(OR(B11=0,B11=1,B11=2,B11=3,B11=4),0,"Basis Input Error")</f>
        <v>0</v>
      </c>
      <c r="D11" s="7" t="str">
        <f t="shared" ca="1" si="0"/>
        <v>=IF(OR(B11=0,B11=1,B11=2,B11=3,B11=4),0,"Basis Input Error")</v>
      </c>
      <c r="E11" s="7"/>
    </row>
    <row r="12" spans="1:5" x14ac:dyDescent="0.2">
      <c r="A12" s="7"/>
      <c r="B12" s="7"/>
      <c r="C12" s="7"/>
      <c r="D12" s="7"/>
      <c r="E12" s="7"/>
    </row>
    <row r="13" spans="1:5" x14ac:dyDescent="0.2">
      <c r="A13" s="24" t="s">
        <v>33</v>
      </c>
      <c r="B13" s="7">
        <f>ODDLPRICE(B4,B5,B6,B7,B8,B9,B10,B11)</f>
        <v>100.53893655749478</v>
      </c>
      <c r="C13" s="7" t="str">
        <f>IF(SUM(C4:C11)=0,"Data OK","Data Input Errors")</f>
        <v>Data OK</v>
      </c>
      <c r="D13" s="7"/>
      <c r="E13" s="7"/>
    </row>
    <row r="14" spans="1:5" x14ac:dyDescent="0.2">
      <c r="A14" s="14" t="str">
        <f ca="1">"Formula Used in "&amp;ADDRESS(ROW(B13),COLUMN(B13),4)&amp;"  &gt;&gt;   "&amp;_xlfn.FORMULATEXT(B13)</f>
        <v>Formula Used in B13  &gt;&gt;   =ODDLPRICE(B4,B5,B6,B7,B8,B9,B10,B11)</v>
      </c>
      <c r="B14" s="7"/>
      <c r="C14" s="7"/>
      <c r="D14" s="7"/>
      <c r="E14" s="7"/>
    </row>
    <row r="15" spans="1:5" x14ac:dyDescent="0.2">
      <c r="A15" s="14"/>
      <c r="B15" s="7"/>
      <c r="C15" s="7"/>
      <c r="D15" s="7"/>
      <c r="E15" s="7"/>
    </row>
    <row r="16" spans="1:5" s="5" customFormat="1" x14ac:dyDescent="0.2">
      <c r="A16" s="14" t="s">
        <v>69</v>
      </c>
      <c r="B16" s="14"/>
      <c r="C16" s="14"/>
      <c r="D16" s="14"/>
      <c r="E16" s="14"/>
    </row>
    <row r="17" spans="1:5" s="5" customFormat="1" x14ac:dyDescent="0.2">
      <c r="A17" s="14" t="s">
        <v>68</v>
      </c>
      <c r="B17" s="14"/>
      <c r="C17" s="14"/>
      <c r="D17" s="14"/>
      <c r="E17" s="14"/>
    </row>
    <row r="18" spans="1:5" s="5" customFormat="1" x14ac:dyDescent="0.2">
      <c r="A18" s="14"/>
      <c r="B18" s="14"/>
      <c r="C18" s="14"/>
      <c r="D18" s="14"/>
      <c r="E18" s="14"/>
    </row>
    <row r="19" spans="1:5" x14ac:dyDescent="0.2">
      <c r="A19" s="14" t="s">
        <v>67</v>
      </c>
      <c r="B19" s="7"/>
      <c r="C19" s="7"/>
      <c r="D19" s="7"/>
      <c r="E19" s="7"/>
    </row>
    <row r="20" spans="1:5" x14ac:dyDescent="0.2">
      <c r="A20" s="53" t="s">
        <v>66</v>
      </c>
      <c r="B20" s="54" t="s">
        <v>65</v>
      </c>
      <c r="C20" s="55" t="s">
        <v>64</v>
      </c>
      <c r="D20" s="54" t="s">
        <v>63</v>
      </c>
      <c r="E20" s="24"/>
    </row>
    <row r="21" spans="1:5" x14ac:dyDescent="0.2">
      <c r="A21" s="7" t="str">
        <f>A4</f>
        <v>Settlement date</v>
      </c>
      <c r="B21" s="14" t="s">
        <v>62</v>
      </c>
      <c r="C21" s="7"/>
      <c r="D21" s="7"/>
      <c r="E21" s="7"/>
    </row>
    <row r="22" spans="1:5" x14ac:dyDescent="0.2">
      <c r="A22" s="7"/>
      <c r="B22" s="14" t="s">
        <v>61</v>
      </c>
      <c r="C22" s="7"/>
      <c r="D22" s="7"/>
      <c r="E22" s="7"/>
    </row>
    <row r="23" spans="1:5" x14ac:dyDescent="0.2">
      <c r="A23" s="7"/>
      <c r="B23" s="24" t="s">
        <v>50</v>
      </c>
      <c r="C23" s="24" t="b">
        <f>AND(ISDATE(B4),RANK(B4,B4:B6,1)=2)</f>
        <v>1</v>
      </c>
      <c r="D23" s="7" t="str">
        <f ca="1">_xlfn.FORMULATEXT(C23)</f>
        <v>=AND(ISDATE(B4),RANK(B4,B4:B6,1)=2)</v>
      </c>
      <c r="E23" s="7"/>
    </row>
    <row r="24" spans="1:5" x14ac:dyDescent="0.2">
      <c r="A24" s="7"/>
      <c r="B24" s="24"/>
      <c r="C24" s="24"/>
      <c r="D24" s="7"/>
      <c r="E24" s="7"/>
    </row>
    <row r="25" spans="1:5" x14ac:dyDescent="0.2">
      <c r="A25" s="7" t="str">
        <f>A5</f>
        <v>Redemption / Maturity date</v>
      </c>
      <c r="B25" s="14" t="s">
        <v>60</v>
      </c>
      <c r="C25" s="7"/>
      <c r="D25" s="7"/>
      <c r="E25" s="7"/>
    </row>
    <row r="26" spans="1:5" x14ac:dyDescent="0.2">
      <c r="A26" s="7"/>
      <c r="B26" s="14" t="s">
        <v>59</v>
      </c>
      <c r="C26" s="7"/>
      <c r="D26" s="7"/>
      <c r="E26" s="7"/>
    </row>
    <row r="27" spans="1:5" x14ac:dyDescent="0.2">
      <c r="A27" s="7"/>
      <c r="B27" s="24" t="s">
        <v>50</v>
      </c>
      <c r="C27" s="24" t="b">
        <f>AND(ISDATE(B5),RANK(B5,B4:B6,1)=3)</f>
        <v>1</v>
      </c>
      <c r="D27" s="7" t="str">
        <f ca="1">_xlfn.FORMULATEXT(C27)</f>
        <v>=AND(ISDATE(B5),RANK(B5,B4:B6,1)=3)</v>
      </c>
      <c r="E27" s="7"/>
    </row>
    <row r="28" spans="1:5" x14ac:dyDescent="0.2">
      <c r="A28" s="7"/>
      <c r="B28" s="24"/>
      <c r="C28" s="24"/>
      <c r="D28" s="7"/>
      <c r="E28" s="7"/>
    </row>
    <row r="29" spans="1:5" x14ac:dyDescent="0.2">
      <c r="A29" s="7" t="str">
        <f>A6</f>
        <v>last_coupon date</v>
      </c>
      <c r="B29" s="14" t="s">
        <v>58</v>
      </c>
      <c r="C29" s="24"/>
      <c r="D29" s="7"/>
      <c r="E29" s="7"/>
    </row>
    <row r="30" spans="1:5" x14ac:dyDescent="0.2">
      <c r="A30" s="7"/>
      <c r="B30" s="14" t="s">
        <v>57</v>
      </c>
      <c r="C30" s="24"/>
      <c r="D30" s="7"/>
      <c r="E30" s="7"/>
    </row>
    <row r="31" spans="1:5" x14ac:dyDescent="0.2">
      <c r="A31" s="7"/>
      <c r="B31" s="24" t="s">
        <v>50</v>
      </c>
      <c r="C31" s="24" t="b">
        <f>AND(ISDATE(B6),RANK(B6,B4:B6,1)=1)</f>
        <v>1</v>
      </c>
      <c r="D31" s="7" t="str">
        <f ca="1">_xlfn.FORMULATEXT(C31)</f>
        <v>=AND(ISDATE(B6),RANK(B6,B4:B6,1)=1)</v>
      </c>
      <c r="E31" s="7"/>
    </row>
    <row r="32" spans="1:5" x14ac:dyDescent="0.2">
      <c r="A32" s="7"/>
      <c r="B32" s="24"/>
      <c r="C32" s="24"/>
      <c r="D32" s="7"/>
      <c r="E32" s="7"/>
    </row>
    <row r="33" spans="1:5" x14ac:dyDescent="0.2">
      <c r="A33" s="7" t="str">
        <f>A7</f>
        <v>Coupon / Interest rate on bond</v>
      </c>
      <c r="B33" s="14" t="s">
        <v>52</v>
      </c>
      <c r="C33" s="24"/>
      <c r="D33" s="7"/>
      <c r="E33" s="7"/>
    </row>
    <row r="34" spans="1:5" x14ac:dyDescent="0.2">
      <c r="A34" s="7"/>
      <c r="B34" s="14" t="s">
        <v>56</v>
      </c>
      <c r="C34" s="24"/>
      <c r="D34" s="7"/>
      <c r="E34" s="7"/>
    </row>
    <row r="35" spans="1:5" x14ac:dyDescent="0.2">
      <c r="A35" s="7"/>
      <c r="B35" s="14" t="s">
        <v>55</v>
      </c>
      <c r="C35" s="24"/>
      <c r="D35" s="7"/>
      <c r="E35" s="7"/>
    </row>
    <row r="36" spans="1:5" x14ac:dyDescent="0.2">
      <c r="A36" s="7"/>
      <c r="B36" s="24" t="s">
        <v>50</v>
      </c>
      <c r="C36" s="24" t="b">
        <f>AND(B7&gt;0,B7&lt;=0.4)</f>
        <v>1</v>
      </c>
      <c r="D36" s="7" t="str">
        <f ca="1">_xlfn.FORMULATEXT(C36)</f>
        <v>=AND(B7&gt;0,B7&lt;=0.4)</v>
      </c>
      <c r="E36" s="7"/>
    </row>
    <row r="37" spans="1:5" x14ac:dyDescent="0.2">
      <c r="A37" s="7"/>
      <c r="B37" s="24"/>
      <c r="C37" s="24"/>
      <c r="D37" s="7"/>
      <c r="E37" s="7"/>
    </row>
    <row r="38" spans="1:5" x14ac:dyDescent="0.2">
      <c r="A38" s="7" t="str">
        <f>A8</f>
        <v>Current Market Yield (Nominal at frequency)</v>
      </c>
      <c r="B38" s="14" t="s">
        <v>52</v>
      </c>
      <c r="C38" s="24"/>
      <c r="D38" s="7"/>
      <c r="E38" s="7"/>
    </row>
    <row r="39" spans="1:5" x14ac:dyDescent="0.2">
      <c r="A39" s="7"/>
      <c r="B39" s="14" t="s">
        <v>56</v>
      </c>
      <c r="C39" s="24"/>
      <c r="D39" s="7"/>
      <c r="E39" s="7"/>
    </row>
    <row r="40" spans="1:5" x14ac:dyDescent="0.2">
      <c r="A40" s="7"/>
      <c r="B40" s="14" t="s">
        <v>55</v>
      </c>
      <c r="C40" s="24"/>
      <c r="D40" s="7"/>
      <c r="E40" s="7"/>
    </row>
    <row r="41" spans="1:5" x14ac:dyDescent="0.2">
      <c r="A41" s="7"/>
      <c r="B41" s="24" t="s">
        <v>50</v>
      </c>
      <c r="C41" s="24" t="b">
        <f>AND(B8&gt;0,B8&lt;=0.4)</f>
        <v>1</v>
      </c>
      <c r="D41" s="7" t="str">
        <f ca="1">_xlfn.FORMULATEXT(C41)</f>
        <v>=AND(B8&gt;0,B8&lt;=0.4)</v>
      </c>
      <c r="E41" s="7"/>
    </row>
    <row r="42" spans="1:5" x14ac:dyDescent="0.2">
      <c r="A42" s="7"/>
      <c r="B42" s="24"/>
      <c r="C42" s="24"/>
      <c r="D42" s="7"/>
      <c r="E42" s="7"/>
    </row>
    <row r="43" spans="1:5" x14ac:dyDescent="0.2">
      <c r="A43" s="7" t="str">
        <f>A9</f>
        <v>Redemption Value</v>
      </c>
      <c r="B43" s="24" t="s">
        <v>52</v>
      </c>
      <c r="C43" s="24"/>
      <c r="D43" s="7"/>
      <c r="E43" s="7"/>
    </row>
    <row r="44" spans="1:5" x14ac:dyDescent="0.2">
      <c r="A44" s="7"/>
      <c r="B44" s="24" t="s">
        <v>50</v>
      </c>
      <c r="C44" s="24" t="b">
        <f>ISNUMBER(B9)</f>
        <v>1</v>
      </c>
      <c r="D44" s="7" t="str">
        <f ca="1">_xlfn.FORMULATEXT(C44)</f>
        <v>=ISNUMBER(B9)</v>
      </c>
      <c r="E44" s="7"/>
    </row>
    <row r="45" spans="1:5" x14ac:dyDescent="0.2">
      <c r="A45" s="7"/>
      <c r="B45" s="24"/>
      <c r="C45" s="24"/>
      <c r="D45" s="7"/>
      <c r="E45" s="7"/>
    </row>
    <row r="46" spans="1:5" x14ac:dyDescent="0.2">
      <c r="A46" s="7" t="str">
        <f>A10</f>
        <v>Coupon / Interest payments per year</v>
      </c>
      <c r="B46" s="14" t="s">
        <v>52</v>
      </c>
      <c r="C46" s="24"/>
      <c r="D46" s="7"/>
      <c r="E46" s="7"/>
    </row>
    <row r="47" spans="1:5" x14ac:dyDescent="0.2">
      <c r="A47" s="7"/>
      <c r="B47" s="14" t="s">
        <v>54</v>
      </c>
      <c r="C47" s="24"/>
      <c r="D47" s="7"/>
      <c r="E47" s="7"/>
    </row>
    <row r="48" spans="1:5" x14ac:dyDescent="0.2">
      <c r="A48" s="7"/>
      <c r="B48" s="14" t="s">
        <v>53</v>
      </c>
      <c r="C48" s="24"/>
      <c r="D48" s="7"/>
      <c r="E48" s="7"/>
    </row>
    <row r="49" spans="1:5" x14ac:dyDescent="0.2">
      <c r="A49" s="7"/>
      <c r="B49" s="24" t="s">
        <v>50</v>
      </c>
      <c r="C49" s="24" t="b">
        <f>OR(B10=1,B10=2,B10=4)</f>
        <v>1</v>
      </c>
      <c r="D49" s="7" t="str">
        <f ca="1">_xlfn.FORMULATEXT(C49)</f>
        <v>=OR(B10=1,B10=2,B10=4)</v>
      </c>
      <c r="E49" s="7"/>
    </row>
    <row r="50" spans="1:5" x14ac:dyDescent="0.2">
      <c r="A50" s="7"/>
      <c r="B50" s="24"/>
      <c r="C50" s="24"/>
      <c r="D50" s="7"/>
      <c r="E50" s="7"/>
    </row>
    <row r="51" spans="1:5" x14ac:dyDescent="0.2">
      <c r="A51" s="7" t="str">
        <f>A11</f>
        <v>Fractional period calculation basis</v>
      </c>
      <c r="B51" s="14" t="s">
        <v>52</v>
      </c>
      <c r="C51" s="14"/>
      <c r="D51" s="14"/>
      <c r="E51" s="7"/>
    </row>
    <row r="52" spans="1:5" s="5" customFormat="1" x14ac:dyDescent="0.2">
      <c r="A52" s="14"/>
      <c r="B52" s="14" t="s">
        <v>51</v>
      </c>
      <c r="C52" s="14"/>
      <c r="D52" s="14"/>
      <c r="E52" s="14"/>
    </row>
    <row r="53" spans="1:5" s="5" customFormat="1" x14ac:dyDescent="0.2">
      <c r="A53" s="14"/>
      <c r="B53" s="24" t="s">
        <v>50</v>
      </c>
      <c r="C53" s="24" t="b">
        <f>OR(B11=0,B11=1,B11=2,B11=3,B11=4)</f>
        <v>1</v>
      </c>
      <c r="D53" s="7" t="str">
        <f ca="1">_xlfn.FORMULATEXT(C53)</f>
        <v>=OR(B11=0,B11=1,B11=2,B11=3,B11=4)</v>
      </c>
      <c r="E53" s="14"/>
    </row>
    <row r="54" spans="1:5" x14ac:dyDescent="0.2">
      <c r="A54" s="14"/>
      <c r="B54" s="7"/>
      <c r="C54" s="7"/>
      <c r="D54" s="7"/>
      <c r="E54" s="7"/>
    </row>
  </sheetData>
  <conditionalFormatting sqref="C4:C9">
    <cfRule type="cellIs" dxfId="8" priority="3" operator="equal">
      <formula>0</formula>
    </cfRule>
  </conditionalFormatting>
  <conditionalFormatting sqref="C11">
    <cfRule type="cellIs" dxfId="7" priority="2" operator="equal">
      <formula>0</formula>
    </cfRule>
  </conditionalFormatting>
  <conditionalFormatting sqref="C10">
    <cfRule type="cellIs" dxfId="6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39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140</v>
      </c>
      <c r="B1" s="49"/>
      <c r="C1" s="49"/>
      <c r="D1" s="50"/>
      <c r="E1" s="50"/>
    </row>
    <row r="2" spans="1:5" s="5" customFormat="1" ht="15" customHeight="1" x14ac:dyDescent="0.2">
      <c r="A2" s="6"/>
      <c r="B2" s="51"/>
      <c r="C2" s="52"/>
      <c r="D2" s="53"/>
      <c r="E2" s="14"/>
    </row>
    <row r="3" spans="1:5" s="5" customFormat="1" ht="25.5" x14ac:dyDescent="0.2">
      <c r="A3" s="54" t="s">
        <v>45</v>
      </c>
      <c r="B3" s="51" t="s">
        <v>44</v>
      </c>
      <c r="C3" s="52" t="s">
        <v>43</v>
      </c>
      <c r="D3" s="53" t="s">
        <v>42</v>
      </c>
      <c r="E3" s="14"/>
    </row>
    <row r="4" spans="1:5" x14ac:dyDescent="0.2">
      <c r="A4" s="14" t="s">
        <v>41</v>
      </c>
      <c r="B4" s="44">
        <v>42496</v>
      </c>
      <c r="C4" s="7">
        <f>IF(AND(ISDATE(B4),RANK(B4,B4:B6,1)=2),0,"Date input error")</f>
        <v>0</v>
      </c>
      <c r="D4" s="7" t="str">
        <f t="shared" ref="D4:D11" ca="1" si="0">_xlfn.FORMULATEXT(C4)</f>
        <v>=IF(AND(ISDATE(B4),RANK(B4,B4:B6,1)=2),0,"Date input error")</v>
      </c>
      <c r="E4" s="7"/>
    </row>
    <row r="5" spans="1:5" x14ac:dyDescent="0.2">
      <c r="A5" s="14" t="s">
        <v>40</v>
      </c>
      <c r="B5" s="44">
        <v>42628</v>
      </c>
      <c r="C5" s="7">
        <f>IF(AND(ISDATE(B5),RANK(B5,B4:B6,1)=3),0,"Date Input Error")</f>
        <v>0</v>
      </c>
      <c r="D5" s="7" t="str">
        <f t="shared" ca="1" si="0"/>
        <v>=IF(AND(ISDATE(B5),RANK(B5,B4:B6,1)=3),0,"Date Input Error")</v>
      </c>
      <c r="E5" s="7"/>
    </row>
    <row r="6" spans="1:5" x14ac:dyDescent="0.2">
      <c r="A6" s="14" t="s">
        <v>39</v>
      </c>
      <c r="B6" s="44">
        <v>42415</v>
      </c>
      <c r="C6" s="7">
        <f>IF(AND(ISDATE(B6),RANK(B6,B4:B6,1)=1),0,"Date Input Error")</f>
        <v>0</v>
      </c>
      <c r="D6" s="7" t="str">
        <f t="shared" ca="1" si="0"/>
        <v>=IF(AND(ISDATE(B6),RANK(B6,B4:B6,1)=1),0,"Date Input Error")</v>
      </c>
      <c r="E6" s="7"/>
    </row>
    <row r="7" spans="1:5" x14ac:dyDescent="0.2">
      <c r="A7" s="14" t="s">
        <v>38</v>
      </c>
      <c r="B7" s="45">
        <v>5.1249999999999997E-2</v>
      </c>
      <c r="C7" s="7">
        <f>IF(AND(B7&gt;0,B7&lt;=0.4),0,"Coupon Interest Input Error")</f>
        <v>0</v>
      </c>
      <c r="D7" s="7" t="str">
        <f t="shared" ca="1" si="0"/>
        <v>=IF(AND(B7&gt;0,B7&lt;=0.4),0,"Coupon Interest Input Error")</v>
      </c>
      <c r="E7" s="7"/>
    </row>
    <row r="8" spans="1:5" x14ac:dyDescent="0.2">
      <c r="A8" s="14" t="s">
        <v>37</v>
      </c>
      <c r="B8" s="45">
        <v>3.5749999999999997E-2</v>
      </c>
      <c r="C8" s="7">
        <f>IF(AND(B8&gt;0,B8&lt;=0.4),0,"Market Yield Input Error")</f>
        <v>0</v>
      </c>
      <c r="D8" s="7" t="str">
        <f t="shared" ca="1" si="0"/>
        <v>=IF(AND(B8&gt;0,B8&lt;=0.4),0,"Market Yield Input Error")</v>
      </c>
      <c r="E8" s="7"/>
    </row>
    <row r="9" spans="1:5" x14ac:dyDescent="0.2">
      <c r="A9" s="14" t="s">
        <v>36</v>
      </c>
      <c r="B9" s="46">
        <v>100</v>
      </c>
      <c r="C9" s="7">
        <f>IF(ISNUMBER(B9),0,"Data Input Error")</f>
        <v>0</v>
      </c>
      <c r="D9" s="7" t="str">
        <f t="shared" ca="1" si="0"/>
        <v>=IF(ISNUMBER(B9),0,"Data Input Error")</v>
      </c>
      <c r="E9" s="7"/>
    </row>
    <row r="10" spans="1:5" x14ac:dyDescent="0.2">
      <c r="A10" s="14" t="s">
        <v>35</v>
      </c>
      <c r="B10" s="47">
        <v>2</v>
      </c>
      <c r="C10" s="7">
        <f>IF(OR(B10=1,B10=2,B10=4),0,"Frequency Input Error")</f>
        <v>0</v>
      </c>
      <c r="D10" s="7" t="str">
        <f t="shared" ca="1" si="0"/>
        <v>=IF(OR(B10=1,B10=2,B10=4),0,"Frequency Input Error")</v>
      </c>
      <c r="E10" s="7"/>
    </row>
    <row r="11" spans="1:5" x14ac:dyDescent="0.2">
      <c r="A11" s="14" t="s">
        <v>34</v>
      </c>
      <c r="B11" s="47">
        <v>1</v>
      </c>
      <c r="C11" s="7">
        <f>IF(OR(B11=0,B11=1,B11=2,B11=3,B11=4),0,"Basis Input Error")</f>
        <v>0</v>
      </c>
      <c r="D11" s="7" t="str">
        <f t="shared" ca="1" si="0"/>
        <v>=IF(OR(B11=0,B11=1,B11=2,B11=3,B11=4),0,"Basis Input Error")</v>
      </c>
      <c r="E11" s="7"/>
    </row>
    <row r="12" spans="1:5" x14ac:dyDescent="0.2">
      <c r="A12" s="7"/>
      <c r="B12" s="7"/>
      <c r="C12" s="7"/>
      <c r="D12" s="7"/>
      <c r="E12" s="7"/>
    </row>
    <row r="13" spans="1:5" x14ac:dyDescent="0.2">
      <c r="A13" s="24" t="s">
        <v>33</v>
      </c>
      <c r="B13" s="7">
        <f>ODDLPRICE(B4,B5,B6,B7,B8,B9,B10,B11)</f>
        <v>100.53893655749478</v>
      </c>
      <c r="C13" s="7" t="str">
        <f>IF(SUM(C4:C11)=0,"Data OK","Data Input Errors")</f>
        <v>Data OK</v>
      </c>
      <c r="D13" s="7"/>
      <c r="E13" s="7"/>
    </row>
    <row r="14" spans="1:5" x14ac:dyDescent="0.2">
      <c r="A14" s="14" t="str">
        <f ca="1">"Formula Used in "&amp;ADDRESS(ROW(B13),COLUMN(B13),4)&amp;"  &gt;&gt;   "&amp;_xlfn.FORMULATEXT(B13)</f>
        <v>Formula Used in B13  &gt;&gt;   =ODDLPRICE(B4,B5,B6,B7,B8,B9,B10,B11)</v>
      </c>
      <c r="B14" s="7"/>
      <c r="C14" s="7"/>
      <c r="D14" s="7"/>
      <c r="E14" s="7"/>
    </row>
    <row r="15" spans="1:5" x14ac:dyDescent="0.2">
      <c r="A15" s="14"/>
      <c r="B15" s="7"/>
      <c r="C15" s="7"/>
      <c r="D15" s="7"/>
      <c r="E15" s="7"/>
    </row>
    <row r="16" spans="1:5" x14ac:dyDescent="0.2">
      <c r="A16" s="24" t="s">
        <v>49</v>
      </c>
      <c r="B16" s="7"/>
      <c r="C16" s="7"/>
      <c r="D16" s="7"/>
      <c r="E16" s="7"/>
    </row>
    <row r="17" spans="1:5" x14ac:dyDescent="0.2">
      <c r="A17" s="14" t="s">
        <v>48</v>
      </c>
      <c r="B17" s="7">
        <f>ODDLYIELD(B4,B5,B6,B7,B13,B9,B10,B11)</f>
        <v>3.5750000000000351E-2</v>
      </c>
      <c r="C17" s="7"/>
      <c r="D17" s="7"/>
      <c r="E17" s="7"/>
    </row>
    <row r="18" spans="1:5" x14ac:dyDescent="0.2">
      <c r="A18" s="14" t="str">
        <f ca="1">"Formula Used in "&amp;ADDRESS(ROW(B17),COLUMN(B17),4)&amp;"  &gt;&gt;   "&amp;_xlfn.FORMULATEXT(B17)</f>
        <v>Formula Used in B17  &gt;&gt;   =ODDLYIELD(B4,B5,B6,B7,B13,B9,B10,B11)</v>
      </c>
      <c r="B18" s="7"/>
      <c r="C18" s="7"/>
      <c r="D18" s="7"/>
      <c r="E18" s="7"/>
    </row>
    <row r="19" spans="1:5" x14ac:dyDescent="0.2">
      <c r="A19" s="14" t="s">
        <v>47</v>
      </c>
      <c r="B19" s="7" t="str">
        <f>IF(ABS(B8-B17)&lt;0.0000001,"Acceptable error","Unacceptable error")</f>
        <v>Acceptable error</v>
      </c>
      <c r="C19" s="7"/>
      <c r="D19" s="7"/>
      <c r="E19" s="7"/>
    </row>
    <row r="20" spans="1:5" x14ac:dyDescent="0.2">
      <c r="A20" s="14"/>
      <c r="B20" s="7"/>
      <c r="C20" s="7"/>
      <c r="D20" s="7"/>
      <c r="E20" s="7"/>
    </row>
    <row r="21" spans="1:5" x14ac:dyDescent="0.2">
      <c r="A21" s="8" t="s">
        <v>133</v>
      </c>
      <c r="B21" s="7"/>
      <c r="C21" s="7"/>
      <c r="D21" s="7"/>
      <c r="E21" s="7"/>
    </row>
    <row r="22" spans="1:5" x14ac:dyDescent="0.2">
      <c r="A22" s="14"/>
      <c r="B22" s="7"/>
      <c r="C22" s="7"/>
      <c r="D22" s="7"/>
      <c r="E22" s="7"/>
    </row>
  </sheetData>
  <conditionalFormatting sqref="C11">
    <cfRule type="cellIs" dxfId="5" priority="2" operator="equal">
      <formula>0</formula>
    </cfRule>
  </conditionalFormatting>
  <conditionalFormatting sqref="C10">
    <cfRule type="cellIs" dxfId="4" priority="1" operator="equal">
      <formula>0</formula>
    </cfRule>
  </conditionalFormatting>
  <conditionalFormatting sqref="C4:C9">
    <cfRule type="cellIs" dxfId="3" priority="3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32"/>
  <sheetViews>
    <sheetView zoomScaleNormal="100" workbookViewId="0"/>
  </sheetViews>
  <sheetFormatPr defaultColWidth="9.140625" defaultRowHeight="12.75" x14ac:dyDescent="0.2"/>
  <cols>
    <col min="1" max="1" width="39.14062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141</v>
      </c>
      <c r="B1" s="49"/>
      <c r="C1" s="49"/>
      <c r="D1" s="50"/>
      <c r="E1" s="50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14" t="s">
        <v>46</v>
      </c>
      <c r="B3" s="7"/>
      <c r="C3" s="7"/>
      <c r="D3" s="7"/>
      <c r="E3" s="7"/>
    </row>
    <row r="4" spans="1:5" x14ac:dyDescent="0.2">
      <c r="A4" s="14"/>
      <c r="B4" s="7"/>
      <c r="C4" s="7"/>
      <c r="D4" s="7"/>
      <c r="E4" s="7"/>
    </row>
    <row r="5" spans="1:5" s="5" customFormat="1" ht="25.5" x14ac:dyDescent="0.2">
      <c r="A5" s="54" t="s">
        <v>45</v>
      </c>
      <c r="B5" s="51" t="s">
        <v>44</v>
      </c>
      <c r="C5" s="52" t="s">
        <v>43</v>
      </c>
      <c r="D5" s="53" t="s">
        <v>42</v>
      </c>
      <c r="E5" s="14"/>
    </row>
    <row r="6" spans="1:5" x14ac:dyDescent="0.2">
      <c r="A6" s="14" t="s">
        <v>41</v>
      </c>
      <c r="B6" s="44">
        <v>42130</v>
      </c>
      <c r="C6" s="7">
        <f>IF(AND(ISDATE(B6),RANK(B6,B6:B8,1)=2),0,"Date input error")</f>
        <v>0</v>
      </c>
      <c r="D6" s="7" t="str">
        <f t="shared" ref="D6:D13" ca="1" si="0">_xlfn.FORMULATEXT(C6)</f>
        <v>=IF(AND(ISDATE(B6),RANK(B6,B6:B8,1)=2),0,"Date input error")</v>
      </c>
      <c r="E6" s="7"/>
    </row>
    <row r="7" spans="1:5" x14ac:dyDescent="0.2">
      <c r="A7" s="14" t="s">
        <v>40</v>
      </c>
      <c r="B7" s="44">
        <v>42262</v>
      </c>
      <c r="C7" s="7">
        <f>IF(AND(ISDATE(B7),RANK(B7,B6:B8,1)=3),0,"Date Input Error")</f>
        <v>0</v>
      </c>
      <c r="D7" s="7" t="str">
        <f t="shared" ca="1" si="0"/>
        <v>=IF(AND(ISDATE(B7),RANK(B7,B6:B8,1)=3),0,"Date Input Error")</v>
      </c>
      <c r="E7" s="7"/>
    </row>
    <row r="8" spans="1:5" x14ac:dyDescent="0.2">
      <c r="A8" s="14" t="s">
        <v>39</v>
      </c>
      <c r="B8" s="44">
        <v>42050</v>
      </c>
      <c r="C8" s="7">
        <f>IF(AND(ISDATE(B8),RANK(B8,B6:B8,1)=1),0,"Date Input Error")</f>
        <v>0</v>
      </c>
      <c r="D8" s="7" t="str">
        <f t="shared" ca="1" si="0"/>
        <v>=IF(AND(ISDATE(B8),RANK(B8,B6:B8,1)=1),0,"Date Input Error")</v>
      </c>
      <c r="E8" s="7"/>
    </row>
    <row r="9" spans="1:5" x14ac:dyDescent="0.2">
      <c r="A9" s="14" t="s">
        <v>38</v>
      </c>
      <c r="B9" s="45">
        <v>5.1249999999999997E-2</v>
      </c>
      <c r="C9" s="7">
        <f>IF(AND(B9&gt;0,B9&lt;=0.4),0,"Coupon Interest Input Error")</f>
        <v>0</v>
      </c>
      <c r="D9" s="7" t="str">
        <f t="shared" ca="1" si="0"/>
        <v>=IF(AND(B9&gt;0,B9&lt;=0.4),0,"Coupon Interest Input Error")</v>
      </c>
      <c r="E9" s="7"/>
    </row>
    <row r="10" spans="1:5" x14ac:dyDescent="0.2">
      <c r="A10" s="14" t="s">
        <v>37</v>
      </c>
      <c r="B10" s="45">
        <v>5.1249999999999997E-2</v>
      </c>
      <c r="C10" s="7">
        <f>IF(AND(B10&gt;0,B10&lt;=0.4),0,"Market Yield Input Error")</f>
        <v>0</v>
      </c>
      <c r="D10" s="7" t="str">
        <f t="shared" ca="1" si="0"/>
        <v>=IF(AND(B10&gt;0,B10&lt;=0.4),0,"Market Yield Input Error")</v>
      </c>
      <c r="E10" s="7"/>
    </row>
    <row r="11" spans="1:5" x14ac:dyDescent="0.2">
      <c r="A11" s="14" t="s">
        <v>36</v>
      </c>
      <c r="B11" s="46">
        <v>100</v>
      </c>
      <c r="C11" s="7">
        <f>IF(ISNUMBER(B11),0,"Data Input Error")</f>
        <v>0</v>
      </c>
      <c r="D11" s="7" t="str">
        <f t="shared" ca="1" si="0"/>
        <v>=IF(ISNUMBER(B11),0,"Data Input Error")</v>
      </c>
      <c r="E11" s="7"/>
    </row>
    <row r="12" spans="1:5" x14ac:dyDescent="0.2">
      <c r="A12" s="14" t="s">
        <v>35</v>
      </c>
      <c r="B12" s="47">
        <v>1</v>
      </c>
      <c r="C12" s="7">
        <f>IF(OR(B12=1,B12=2,B12=4),0,"Frequency Input Error")</f>
        <v>0</v>
      </c>
      <c r="D12" s="7" t="str">
        <f t="shared" ca="1" si="0"/>
        <v>=IF(OR(B12=1,B12=2,B12=4),0,"Frequency Input Error")</v>
      </c>
      <c r="E12" s="7"/>
    </row>
    <row r="13" spans="1:5" x14ac:dyDescent="0.2">
      <c r="A13" s="14" t="s">
        <v>34</v>
      </c>
      <c r="B13" s="47">
        <v>1</v>
      </c>
      <c r="C13" s="7">
        <f>IF(OR(B13=0,B13=1,B13=2,B13=3,B13=4),0,"Basis Input Error")</f>
        <v>0</v>
      </c>
      <c r="D13" s="7" t="str">
        <f t="shared" ca="1" si="0"/>
        <v>=IF(OR(B13=0,B13=1,B13=2,B13=3,B13=4),0,"Basis Input Error")</v>
      </c>
      <c r="E13" s="7"/>
    </row>
    <row r="14" spans="1:5" x14ac:dyDescent="0.2">
      <c r="A14" s="7"/>
      <c r="B14" s="7"/>
      <c r="C14" s="7"/>
      <c r="D14" s="7"/>
      <c r="E14" s="7"/>
    </row>
    <row r="15" spans="1:5" x14ac:dyDescent="0.2">
      <c r="A15" s="24" t="s">
        <v>33</v>
      </c>
      <c r="B15" s="56">
        <f>ODDLPRICE(B6,B7,B8,B9,B10,B11,B12,B13)</f>
        <v>99.979559557527239</v>
      </c>
      <c r="C15" s="7" t="str">
        <f>IF(SUM(C6:C13)=0,"Data OK","Data Input Errors")</f>
        <v>Data OK</v>
      </c>
      <c r="D15" s="7"/>
      <c r="E15" s="7"/>
    </row>
    <row r="16" spans="1:5" x14ac:dyDescent="0.2">
      <c r="A16" s="14" t="str">
        <f ca="1">"Formula Used in "&amp;ADDRESS(ROW(B15),COLUMN(B15),4)&amp;"  &gt;&gt;   "&amp;_xlfn.FORMULATEXT(B15)</f>
        <v>Formula Used in B15  &gt;&gt;   =ODDLPRICE(B6,B7,B8,B9,B10,B11,B12,B13)</v>
      </c>
      <c r="B16" s="7"/>
      <c r="C16" s="7"/>
      <c r="D16" s="7"/>
      <c r="E16" s="7"/>
    </row>
    <row r="17" spans="1:5" x14ac:dyDescent="0.2">
      <c r="A17" s="14"/>
      <c r="B17" s="7"/>
      <c r="C17" s="7"/>
      <c r="D17" s="7"/>
      <c r="E17" s="7"/>
    </row>
    <row r="18" spans="1:5" x14ac:dyDescent="0.2">
      <c r="A18" s="14" t="s">
        <v>32</v>
      </c>
      <c r="B18" s="57">
        <f>B6</f>
        <v>42130</v>
      </c>
      <c r="C18" s="58">
        <v>0</v>
      </c>
      <c r="D18" s="7">
        <f>B18-$B$18</f>
        <v>0</v>
      </c>
      <c r="E18" s="7">
        <f>C18*(1+$B$21)^-D18</f>
        <v>0</v>
      </c>
    </row>
    <row r="19" spans="1:5" x14ac:dyDescent="0.2">
      <c r="A19" s="14" t="s">
        <v>31</v>
      </c>
      <c r="B19" s="57">
        <f>B7</f>
        <v>42262</v>
      </c>
      <c r="C19" s="14">
        <v>100</v>
      </c>
      <c r="D19" s="7">
        <f>B19-$B$18</f>
        <v>132</v>
      </c>
      <c r="E19" s="7">
        <f>C19*(1+$D$21)^-D19</f>
        <v>98.208743744583415</v>
      </c>
    </row>
    <row r="20" spans="1:5" x14ac:dyDescent="0.2">
      <c r="A20" s="24"/>
      <c r="B20" s="7"/>
      <c r="C20" s="7"/>
      <c r="D20" s="7"/>
      <c r="E20" s="7"/>
    </row>
    <row r="21" spans="1:5" x14ac:dyDescent="0.2">
      <c r="A21" s="59" t="s">
        <v>30</v>
      </c>
      <c r="B21" s="60">
        <f>((1+B10/B12)^B12)-1</f>
        <v>5.1250000000000018E-2</v>
      </c>
      <c r="C21" s="59" t="s">
        <v>29</v>
      </c>
      <c r="D21" s="60">
        <f>(1+B21)^(1/365)-1</f>
        <v>1.3694069690495247E-4</v>
      </c>
      <c r="E21" s="7">
        <f>SUM(E18:E19)</f>
        <v>98.208743744583415</v>
      </c>
    </row>
    <row r="22" spans="1:5" x14ac:dyDescent="0.2">
      <c r="A22" s="14" t="str">
        <f ca="1">"Formula Used in "&amp;ADDRESS(ROW(B21),COLUMN(B21),4)&amp;"  &gt;&gt;   "&amp;_xlfn.FORMULATEXT(B21)</f>
        <v>Formula Used in B21  &gt;&gt;   =((1+B10/B12)^B12)-1</v>
      </c>
      <c r="B22" s="60"/>
      <c r="C22" s="7"/>
      <c r="D22" s="7"/>
      <c r="E22" s="7"/>
    </row>
    <row r="23" spans="1:5" x14ac:dyDescent="0.2">
      <c r="A23" s="14"/>
      <c r="B23" s="60"/>
      <c r="C23" s="7"/>
      <c r="D23" s="7"/>
      <c r="E23" s="7"/>
    </row>
    <row r="24" spans="1:5" x14ac:dyDescent="0.2">
      <c r="A24" s="14" t="s">
        <v>28</v>
      </c>
      <c r="B24" s="7">
        <f>XNPV(B21,C18:C19,B18:B19)</f>
        <v>98.208743744583444</v>
      </c>
      <c r="C24" s="61"/>
      <c r="D24" s="62"/>
      <c r="E24" s="62"/>
    </row>
    <row r="25" spans="1:5" x14ac:dyDescent="0.2">
      <c r="A25" s="14" t="str">
        <f ca="1">"Formula Used in "&amp;ADDRESS(ROW(B24),COLUMN(B24),4)&amp;"  &gt;&gt;   "&amp;_xlfn.FORMULATEXT(B24)</f>
        <v>Formula Used in B24  &gt;&gt;   =XNPV(B21,C18:C19,B18:B19)</v>
      </c>
      <c r="B25" s="7"/>
      <c r="C25" s="63"/>
      <c r="D25" s="7"/>
      <c r="E25" s="7"/>
    </row>
    <row r="26" spans="1:5" x14ac:dyDescent="0.2">
      <c r="A26" s="14"/>
      <c r="B26" s="7"/>
      <c r="C26" s="63"/>
      <c r="D26" s="7"/>
      <c r="E26" s="7"/>
    </row>
    <row r="27" spans="1:5" x14ac:dyDescent="0.2">
      <c r="A27" s="14" t="s">
        <v>27</v>
      </c>
      <c r="B27" s="7"/>
      <c r="C27" s="63"/>
      <c r="D27" s="7"/>
      <c r="E27" s="7"/>
    </row>
    <row r="28" spans="1:5" x14ac:dyDescent="0.2">
      <c r="A28" s="14"/>
      <c r="B28" s="7"/>
      <c r="C28" s="7"/>
      <c r="D28" s="62"/>
      <c r="E28" s="7"/>
    </row>
    <row r="29" spans="1:5" x14ac:dyDescent="0.2">
      <c r="A29" s="24" t="s">
        <v>26</v>
      </c>
      <c r="B29" s="7"/>
      <c r="C29" s="7"/>
      <c r="D29" s="62"/>
      <c r="E29" s="7"/>
    </row>
    <row r="30" spans="1:5" x14ac:dyDescent="0.2">
      <c r="A30" s="64" t="s">
        <v>25</v>
      </c>
      <c r="B30" s="7"/>
      <c r="C30" s="7"/>
      <c r="D30" s="7"/>
      <c r="E30" s="7"/>
    </row>
    <row r="31" spans="1:5" x14ac:dyDescent="0.2">
      <c r="A31" s="64" t="s">
        <v>24</v>
      </c>
      <c r="B31" s="7"/>
      <c r="C31" s="7"/>
      <c r="D31" s="7"/>
      <c r="E31" s="7"/>
    </row>
    <row r="32" spans="1:5" x14ac:dyDescent="0.2">
      <c r="A32" s="7"/>
      <c r="B32" s="7"/>
      <c r="C32" s="7"/>
      <c r="D32" s="7"/>
      <c r="E32" s="7"/>
    </row>
  </sheetData>
  <conditionalFormatting sqref="C13">
    <cfRule type="cellIs" dxfId="2" priority="2" operator="equal">
      <formula>0</formula>
    </cfRule>
  </conditionalFormatting>
  <conditionalFormatting sqref="C12">
    <cfRule type="cellIs" dxfId="1" priority="1" operator="equal">
      <formula>0</formula>
    </cfRule>
  </conditionalFormatting>
  <conditionalFormatting sqref="C6:C11">
    <cfRule type="cellIs" dxfId="0" priority="3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ODDLPRICE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2013-06-02T07:39:37Z</dcterms:created>
  <dcterms:modified xsi:type="dcterms:W3CDTF">2020-08-26T14:10:35Z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369119231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